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9735"/>
  </bookViews>
  <sheets>
    <sheet name="Velacruz" sheetId="4" r:id="rId1"/>
    <sheet name="El Empalme" sheetId="1" r:id="rId2"/>
    <sheet name="Playas" sheetId="5" r:id="rId3"/>
    <sheet name="Presupuesto Total" sheetId="6" r:id="rId4"/>
  </sheets>
  <definedNames>
    <definedName name="_xlnm.Print_Area" localSheetId="1">'El Empalme'!$A$1:$H$105</definedName>
    <definedName name="_xlnm.Print_Area" localSheetId="2">Playas!$A$3:$H$59</definedName>
    <definedName name="_xlnm.Print_Area" localSheetId="0">Velacruz!$A$2:$H$165</definedName>
    <definedName name="_xlnm.Print_Titles" localSheetId="1">'El Empalme'!$1:$10</definedName>
  </definedNames>
  <calcPr calcId="145621"/>
</workbook>
</file>

<file path=xl/calcChain.xml><?xml version="1.0" encoding="utf-8"?>
<calcChain xmlns="http://schemas.openxmlformats.org/spreadsheetml/2006/main">
  <c r="B56" i="5" l="1"/>
  <c r="B55" i="5"/>
  <c r="B52" i="5"/>
  <c r="B51" i="5"/>
  <c r="B50" i="5"/>
  <c r="B49" i="5"/>
  <c r="B48" i="5"/>
  <c r="B47" i="5"/>
  <c r="B46" i="5"/>
  <c r="B45" i="5"/>
  <c r="B44" i="5"/>
  <c r="B43" i="5"/>
  <c r="B42" i="5"/>
  <c r="B41" i="5"/>
  <c r="B40" i="5"/>
  <c r="B39" i="5"/>
  <c r="B34" i="5"/>
  <c r="B35" i="5"/>
  <c r="B33" i="5"/>
  <c r="B32" i="5"/>
  <c r="B102" i="1"/>
  <c r="B101"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53" i="1"/>
  <c r="B43" i="1"/>
  <c r="B44" i="1"/>
  <c r="B45" i="1"/>
  <c r="B46" i="1"/>
  <c r="B47" i="1"/>
  <c r="B48" i="1"/>
  <c r="B49" i="1"/>
  <c r="B42" i="1"/>
  <c r="B38" i="1"/>
  <c r="A56" i="5"/>
  <c r="A46" i="5"/>
  <c r="A47" i="5" s="1"/>
  <c r="A48" i="5" s="1"/>
  <c r="A49" i="5" s="1"/>
  <c r="A50" i="5" s="1"/>
  <c r="A51" i="5" s="1"/>
  <c r="A52" i="5" s="1"/>
  <c r="A55" i="5" s="1"/>
  <c r="A39" i="5"/>
  <c r="A40" i="5" s="1"/>
  <c r="A41" i="5" s="1"/>
  <c r="A42" i="5" s="1"/>
  <c r="A43" i="5" s="1"/>
  <c r="A44" i="5" s="1"/>
  <c r="A33" i="5"/>
  <c r="A102" i="1"/>
  <c r="A101" i="1"/>
  <c r="A55" i="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4" i="1"/>
  <c r="A45" i="1"/>
  <c r="A46" i="1" s="1"/>
  <c r="A47" i="1" s="1"/>
  <c r="A48" i="1" s="1"/>
  <c r="A49" i="1" s="1"/>
  <c r="A44" i="1"/>
  <c r="A43" i="1"/>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46" i="4"/>
  <c r="A161" i="4"/>
  <c r="A160" i="4"/>
  <c r="A157" i="4"/>
  <c r="A156" i="4"/>
  <c r="A139" i="4"/>
  <c r="A140" i="4" s="1"/>
  <c r="A141" i="4" s="1"/>
  <c r="A142" i="4" s="1"/>
  <c r="A143" i="4" s="1"/>
  <c r="A144" i="4" s="1"/>
  <c r="A145" i="4" s="1"/>
  <c r="A146" i="4" s="1"/>
  <c r="A147" i="4" s="1"/>
  <c r="A148" i="4" s="1"/>
  <c r="A149" i="4" s="1"/>
  <c r="A150" i="4" s="1"/>
  <c r="A151" i="4" s="1"/>
  <c r="A152" i="4" s="1"/>
  <c r="A153" i="4" s="1"/>
  <c r="A154" i="4" s="1"/>
  <c r="A138" i="4"/>
  <c r="A137" i="4"/>
  <c r="A127" i="4"/>
  <c r="A128" i="4" s="1"/>
  <c r="A129" i="4" s="1"/>
  <c r="A130" i="4" s="1"/>
  <c r="A131" i="4" s="1"/>
  <c r="A132" i="4" s="1"/>
  <c r="A133" i="4" s="1"/>
  <c r="A134" i="4" s="1"/>
  <c r="A126" i="4"/>
  <c r="A125" i="4"/>
  <c r="A115" i="4"/>
  <c r="A116" i="4" s="1"/>
  <c r="A117" i="4" s="1"/>
  <c r="A118" i="4" s="1"/>
  <c r="A119" i="4" s="1"/>
  <c r="A120" i="4" s="1"/>
  <c r="A121" i="4" s="1"/>
  <c r="A122" i="4" s="1"/>
  <c r="A114" i="4"/>
  <c r="A59" i="4"/>
  <c r="A60" i="4" s="1"/>
  <c r="A61" i="4" s="1"/>
  <c r="A62"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H40" i="1" l="1"/>
  <c r="H20" i="4" l="1"/>
  <c r="H88" i="1" l="1"/>
  <c r="H41" i="4" l="1"/>
  <c r="H116" i="4"/>
  <c r="H120" i="4"/>
  <c r="H27" i="5" l="1"/>
  <c r="H118" i="4"/>
  <c r="H90" i="1"/>
  <c r="H42" i="4" l="1"/>
  <c r="H97" i="1" l="1"/>
  <c r="H157" i="4"/>
  <c r="H40" i="5"/>
  <c r="H41" i="5"/>
  <c r="H42" i="5"/>
  <c r="H43" i="5"/>
  <c r="H44" i="5"/>
  <c r="H45" i="5"/>
  <c r="H46" i="5"/>
  <c r="H47" i="5"/>
  <c r="H48" i="5"/>
  <c r="H52" i="5"/>
  <c r="H39" i="5"/>
  <c r="H85" i="1" l="1"/>
  <c r="H57" i="1"/>
  <c r="H40" i="4" l="1"/>
  <c r="H39" i="4"/>
  <c r="H45" i="1"/>
  <c r="H31" i="1" l="1"/>
  <c r="H27" i="1"/>
  <c r="H149" i="4"/>
  <c r="H122" i="4"/>
  <c r="H23" i="1" l="1"/>
  <c r="H70" i="4" l="1"/>
  <c r="H38" i="4" l="1"/>
  <c r="H35" i="5"/>
  <c r="H34" i="5"/>
  <c r="H33" i="5"/>
  <c r="H32" i="5"/>
  <c r="H92" i="1"/>
  <c r="H56" i="1"/>
  <c r="H78" i="1"/>
  <c r="H70" i="1"/>
  <c r="H86" i="4"/>
  <c r="H63" i="1"/>
  <c r="H62" i="1"/>
  <c r="H98" i="1"/>
  <c r="H153" i="4"/>
  <c r="H142" i="4"/>
  <c r="H107" i="4"/>
  <c r="H100" i="4"/>
  <c r="H102" i="4"/>
  <c r="H101" i="4"/>
  <c r="H92" i="4"/>
  <c r="H83" i="4"/>
  <c r="H85" i="4"/>
  <c r="H36" i="5" l="1"/>
  <c r="H24" i="4"/>
  <c r="H23" i="4"/>
  <c r="H19" i="4"/>
  <c r="H96" i="1" l="1"/>
  <c r="H95" i="1"/>
  <c r="H94" i="1"/>
  <c r="H93" i="1"/>
  <c r="H102" i="1"/>
  <c r="H101" i="1"/>
  <c r="H91" i="1"/>
  <c r="H89" i="1"/>
  <c r="H87" i="1"/>
  <c r="H86" i="1"/>
  <c r="H103" i="1" l="1"/>
  <c r="H104" i="1" s="1"/>
  <c r="H84" i="1"/>
  <c r="H83" i="1"/>
  <c r="H82" i="1"/>
  <c r="H81" i="1"/>
  <c r="H80" i="1"/>
  <c r="H79" i="1"/>
  <c r="H77" i="1"/>
  <c r="H76" i="1"/>
  <c r="H75" i="1"/>
  <c r="H74" i="1"/>
  <c r="H73" i="1"/>
  <c r="H72" i="1"/>
  <c r="H71" i="1"/>
  <c r="H69" i="1"/>
  <c r="H68" i="1"/>
  <c r="H67" i="1"/>
  <c r="H66" i="1"/>
  <c r="H65" i="1"/>
  <c r="H64" i="1"/>
  <c r="H61" i="1"/>
  <c r="H60" i="1"/>
  <c r="H59" i="1"/>
  <c r="H58" i="1"/>
  <c r="H55" i="1"/>
  <c r="H54" i="1"/>
  <c r="H53" i="1"/>
  <c r="H46" i="1"/>
  <c r="H49" i="1"/>
  <c r="H48" i="1"/>
  <c r="H47" i="1"/>
  <c r="H44" i="1"/>
  <c r="H43" i="1"/>
  <c r="H42" i="1"/>
  <c r="H38" i="1"/>
  <c r="H151" i="4"/>
  <c r="H99" i="1" l="1"/>
  <c r="H50" i="1"/>
  <c r="H155" i="4"/>
  <c r="H154" i="4"/>
  <c r="H152" i="4"/>
  <c r="H150" i="4"/>
  <c r="H148" i="4"/>
  <c r="H132" i="4"/>
  <c r="H127" i="4"/>
  <c r="H126" i="4"/>
  <c r="H125" i="4"/>
  <c r="H134" i="4"/>
  <c r="H119" i="4"/>
  <c r="H117" i="4"/>
  <c r="H115" i="4"/>
  <c r="H114" i="4"/>
  <c r="H121" i="4"/>
  <c r="H113" i="4"/>
  <c r="H94" i="4" l="1"/>
  <c r="H95" i="4"/>
  <c r="H73" i="4"/>
  <c r="H69" i="4"/>
  <c r="H68" i="4"/>
  <c r="H67" i="4"/>
  <c r="H66" i="4"/>
  <c r="H112" i="4" l="1"/>
  <c r="H108" i="4"/>
  <c r="H111" i="4"/>
  <c r="H110" i="4"/>
  <c r="H109" i="4"/>
  <c r="H93" i="4" l="1"/>
  <c r="H84" i="4"/>
  <c r="H76" i="4"/>
  <c r="H62" i="4"/>
  <c r="H61" i="4"/>
  <c r="H60" i="4"/>
  <c r="H59" i="4"/>
  <c r="H58" i="4"/>
  <c r="H57" i="4"/>
  <c r="H56" i="4"/>
  <c r="H55" i="4"/>
  <c r="H54" i="4"/>
  <c r="H53" i="4"/>
  <c r="H52" i="4"/>
  <c r="H51" i="4"/>
  <c r="H50" i="4"/>
  <c r="H106" i="4"/>
  <c r="H105" i="4"/>
  <c r="H104" i="4"/>
  <c r="H103" i="4"/>
  <c r="H99" i="4"/>
  <c r="H98" i="4"/>
  <c r="H97" i="4"/>
  <c r="H96" i="4"/>
  <c r="H91" i="4"/>
  <c r="H90" i="4"/>
  <c r="H89" i="4"/>
  <c r="H88" i="4"/>
  <c r="H87" i="4"/>
  <c r="H82" i="4"/>
  <c r="H81" i="4"/>
  <c r="H80" i="4"/>
  <c r="H79" i="4"/>
  <c r="H78" i="4"/>
  <c r="H77" i="4"/>
  <c r="H75" i="4"/>
  <c r="H74" i="4"/>
  <c r="H72" i="4"/>
  <c r="H71" i="4"/>
  <c r="H46" i="4"/>
  <c r="H123" i="4" l="1"/>
  <c r="H48" i="4"/>
  <c r="H63" i="4"/>
  <c r="H25" i="4"/>
  <c r="H56" i="5" l="1"/>
  <c r="H55" i="5"/>
  <c r="H51" i="5"/>
  <c r="H50" i="5"/>
  <c r="H49" i="5"/>
  <c r="H29" i="5"/>
  <c r="H28" i="5"/>
  <c r="H26" i="5"/>
  <c r="H25" i="5"/>
  <c r="H24" i="5"/>
  <c r="H23" i="5"/>
  <c r="H22" i="5"/>
  <c r="H21" i="5"/>
  <c r="H20" i="5"/>
  <c r="H19" i="5"/>
  <c r="H53" i="5" l="1"/>
  <c r="H57" i="5"/>
  <c r="H30" i="5"/>
  <c r="H58" i="5" s="1"/>
  <c r="H32" i="1"/>
  <c r="H30" i="1"/>
  <c r="H29" i="1"/>
  <c r="H26" i="1"/>
  <c r="H25" i="1"/>
  <c r="H24" i="1"/>
  <c r="H22" i="1"/>
  <c r="H37" i="4" l="1"/>
  <c r="H146" i="4"/>
  <c r="H145" i="4"/>
  <c r="H22" i="4" l="1"/>
  <c r="H35" i="1" l="1"/>
  <c r="H19" i="1"/>
  <c r="H20" i="1"/>
  <c r="H21" i="1"/>
  <c r="H29" i="4"/>
  <c r="H18" i="4" l="1"/>
  <c r="H128" i="4" l="1"/>
  <c r="H33" i="1" l="1"/>
  <c r="H34" i="1"/>
  <c r="H31" i="4"/>
  <c r="H32" i="4"/>
  <c r="H33" i="4"/>
  <c r="H34" i="4"/>
  <c r="H35" i="4"/>
  <c r="H36" i="4"/>
  <c r="H30" i="4"/>
  <c r="H28" i="4"/>
  <c r="H27" i="4"/>
  <c r="H28" i="1"/>
  <c r="H147" i="4"/>
  <c r="H26" i="4" l="1"/>
  <c r="H21" i="4" l="1"/>
  <c r="H17" i="4"/>
  <c r="H43" i="4" l="1"/>
  <c r="H160" i="4"/>
  <c r="H161" i="4"/>
  <c r="H162" i="4" l="1"/>
  <c r="H18" i="1"/>
  <c r="H36" i="1" s="1"/>
  <c r="H105" i="1" s="1"/>
  <c r="B15" i="6" l="1"/>
  <c r="B14" i="6" l="1"/>
  <c r="H129" i="4" l="1"/>
  <c r="H130" i="4"/>
  <c r="H131" i="4"/>
  <c r="H133" i="4"/>
  <c r="H135" i="4" l="1"/>
  <c r="H137" i="4"/>
  <c r="H139" i="4"/>
  <c r="H140" i="4"/>
  <c r="H141" i="4"/>
  <c r="H143" i="4"/>
  <c r="H144" i="4"/>
  <c r="H156" i="4"/>
  <c r="H138" i="4"/>
  <c r="H158" i="4" l="1"/>
  <c r="H164" i="4" s="1"/>
  <c r="B13" i="6" s="1"/>
  <c r="B17" i="6" s="1"/>
</calcChain>
</file>

<file path=xl/sharedStrings.xml><?xml version="1.0" encoding="utf-8"?>
<sst xmlns="http://schemas.openxmlformats.org/spreadsheetml/2006/main" count="852" uniqueCount="317">
  <si>
    <t>ITEM</t>
  </si>
  <si>
    <t>DESCRIPCIÓN</t>
  </si>
  <si>
    <t>CANTIDAD</t>
  </si>
  <si>
    <t>m</t>
  </si>
  <si>
    <t>OBRAS CIVILES</t>
  </si>
  <si>
    <t>u</t>
  </si>
  <si>
    <t>P.TOTAL (USD)</t>
  </si>
  <si>
    <t>P. UNIT (USD)</t>
  </si>
  <si>
    <t>UNIDAD</t>
  </si>
  <si>
    <t>SUPERINTENDENCIA DE SUBESTACIONES Y COMUNICACIONES</t>
  </si>
  <si>
    <t xml:space="preserve">PROGRAMA REFORZAMIENTO DEL SISTEMA DE DISTRIBUCIÓN </t>
  </si>
  <si>
    <t>juego</t>
  </si>
  <si>
    <t>EMPRESA ELECTRICA REGIONAL DEL SUR S.A.</t>
  </si>
  <si>
    <t>global</t>
  </si>
  <si>
    <t>MONTO TOTAL DE LA OBRA (sin incluir el  IVA)</t>
  </si>
  <si>
    <t>mᵌ</t>
  </si>
  <si>
    <t>Subtotal de conductores de fuerza -control:</t>
  </si>
  <si>
    <t xml:space="preserve">MONTAJE ELECTROMECÁNICO  DE ESTRUCTURAS Y EQUIPO PRIMARIO PARA LAS SUBESTACIONES  EL EMPALME, VELACRUZ, Y PLAYAS DE LA PROVINCIA DE LOJA </t>
  </si>
  <si>
    <r>
      <t>1.</t>
    </r>
    <r>
      <rPr>
        <b/>
        <sz val="14"/>
        <color theme="1"/>
        <rFont val="Calibri"/>
        <family val="2"/>
        <scheme val="minor"/>
      </rPr>
      <t xml:space="preserve"> SUBESTACIÓN VELACRUZ</t>
    </r>
  </si>
  <si>
    <r>
      <t>1.</t>
    </r>
    <r>
      <rPr>
        <b/>
        <sz val="14"/>
        <color theme="1"/>
        <rFont val="Calibri"/>
        <family val="2"/>
        <scheme val="minor"/>
      </rPr>
      <t xml:space="preserve"> SUBESTACIÓN EL EMPALME</t>
    </r>
  </si>
  <si>
    <r>
      <t xml:space="preserve">1. </t>
    </r>
    <r>
      <rPr>
        <b/>
        <sz val="14"/>
        <color theme="1"/>
        <rFont val="Calibri"/>
        <family val="2"/>
        <scheme val="minor"/>
      </rPr>
      <t>SUBESTACIÓN PLAYAS</t>
    </r>
  </si>
  <si>
    <t>SUBESTACION VELACRUZ</t>
  </si>
  <si>
    <t>SUBESTACION EL EMPALME</t>
  </si>
  <si>
    <t>SUBESTACION PLAYAS</t>
  </si>
  <si>
    <t>PRESUPUESTO TOTAL</t>
  </si>
  <si>
    <t>GERENCIA DE OPERACIÓN Y MANTENIMIENTO</t>
  </si>
  <si>
    <t>14 01 03 001</t>
  </si>
  <si>
    <t>02 05 11 069</t>
  </si>
  <si>
    <t>04 30 20 500</t>
  </si>
  <si>
    <t>01 42 16 180</t>
  </si>
  <si>
    <t>13 07 05 002</t>
  </si>
  <si>
    <t>CODIGO HOMOLOGADO</t>
  </si>
  <si>
    <t>14 21 05 050</t>
  </si>
  <si>
    <t>14 31 01 001</t>
  </si>
  <si>
    <t>14 11 01 250</t>
  </si>
  <si>
    <t>14 23 01 150</t>
  </si>
  <si>
    <t>14 05 01 150</t>
  </si>
  <si>
    <t>02 05 11 015</t>
  </si>
  <si>
    <t>04 10 15 192</t>
  </si>
  <si>
    <t>04 03 25 046</t>
  </si>
  <si>
    <t>04 08 02 046</t>
  </si>
  <si>
    <t>04 08 03 048</t>
  </si>
  <si>
    <t>04 08 04 050</t>
  </si>
  <si>
    <t>04 08 12 046</t>
  </si>
  <si>
    <t>04 08 04 052</t>
  </si>
  <si>
    <t>31 05 12 060</t>
  </si>
  <si>
    <t>14 37 01 250</t>
  </si>
  <si>
    <t>01 06 01 062</t>
  </si>
  <si>
    <t>14 37 01 100</t>
  </si>
  <si>
    <t>01 26 01 073</t>
  </si>
  <si>
    <t>Montaje, e instalación de luminarias de 100 W de NA , con accesorios para el mando y control .</t>
  </si>
  <si>
    <t>Suministro, aire acondicionado  tipo ventana de 9000 BTU</t>
  </si>
  <si>
    <t>Suminstro, extractor de humedad  tipo helicoidal para cuarto.</t>
  </si>
  <si>
    <t>Suministro, breakers monofásicos de 16 Amperios con contacto de alrama conmutado (1 NO-  1NC)</t>
  </si>
  <si>
    <t>Suministro, breakers bifásicos de 16 Amperios con contacto de alrama conmutado (1 NO-  1NC)</t>
  </si>
  <si>
    <t>Suministro, breakers bifásicos de 20 Amperios con contacto de alrama conmutado (1 NO-  1NC)</t>
  </si>
  <si>
    <t>Suministro, breakers bifásicos de 50 Amperios con contacto de alrama conmutado (1 NO-  1NC)</t>
  </si>
  <si>
    <t>Suministro, breakers trifásicos de 60 Amperios con contacto de alrama conmutado (1 NO-  1NC)</t>
  </si>
  <si>
    <t xml:space="preserve">Suministro, tablero tipo rack cerrado de (0.80 x 0.80 x 2.00 metros), que tenga la capacidad de albergar tres (3) IED de protección. </t>
  </si>
  <si>
    <t>Suministro, aislador siliconado en polímero para 69 KV.</t>
  </si>
  <si>
    <t>Montaje,aire acondicionado tipo ventana de 9000 BTU.</t>
  </si>
  <si>
    <t>Montaje,extractor de humedad tipo helicoidal para cuarto</t>
  </si>
  <si>
    <t xml:space="preserve">Montaje, tablero trifásico de distribución para AC </t>
  </si>
  <si>
    <t xml:space="preserve">Suministro, conector para puesta a tierra tipo VT2825  </t>
  </si>
  <si>
    <t xml:space="preserve"> </t>
  </si>
  <si>
    <t>EERSSA</t>
  </si>
  <si>
    <t>Seguro de transporte, transformadores de potencial para 69 KV.</t>
  </si>
  <si>
    <t>Montaje   con una  grua de 20 toneladas,   del transformador de potencia 69/13,8 kV - 2.5/3.12 MVA,  en las bases asignadas de la S/E Velacruz.</t>
  </si>
  <si>
    <t>Desembalaje de equipos y materiales en la S/E Velacruz</t>
  </si>
  <si>
    <t>Desmontaje y puesta a buen recaudo del reconectador automático para 13.8 kV existente.</t>
  </si>
  <si>
    <t>Suministro, breakers bifásicos AC de 20 Amperios con contacto de alrama conmutado (1 NO-  1NC)</t>
  </si>
  <si>
    <t>Suministro, breakers bifásicos AC de 50 Amperios con contacto de alrama conmutado (1 NO-  1NC)</t>
  </si>
  <si>
    <t>Suministro, breakers trifásicos AC de 60 Amperios con contacto de alrama conmutado (1 NO-  1NC)</t>
  </si>
  <si>
    <t>mᶾ</t>
  </si>
  <si>
    <t>Suministro,  tablero trifásico  para distribución AC (0.80 x 0.80 x 0.30 ) que pueda  albergar 15 breakers de diferentes amperajes con concacto de alarma conmutado cada uno.</t>
  </si>
  <si>
    <t>Desembalaje  de equipos primarios de potencia.</t>
  </si>
  <si>
    <t>Seguro de transporte del transformador de potencia 69/13.8 kV-1 MVA para ser trasladado desde la S/E Catacocha hacia la S/E Playas.</t>
  </si>
  <si>
    <t>Montaje y armado de  , perfiles  UPN de hierro   de 7.8 metros de longitud,  para la conformación   del patio de 69 KV, se debe realizar corte,perforacion y aseguramiento entre perfiles, a más de ello incluye pintado  de ambas caras tanto interior como exterior.</t>
  </si>
  <si>
    <t>Izado con una grua de 20 toneladas del transformador de potencia 69/13.8 kV-2.5/3.12 MVA con sus acccesorios, sobre  un trailer con plataforma  cama baja  en la S/E Vilcabamba.</t>
  </si>
  <si>
    <t>Traslado del,transformador de potencia 69/13,8 kV - 2.5/3,12 MVA con sus accesorios, desde la S/E Vilcabamba hacia la S/E Velacruz , incluido el servicio de supervisión durante todo el trayecto.</t>
  </si>
  <si>
    <t>Seguro de transporte para los tres (3) seccionadores de barra tripolar  69 KV con puesta a tierra, incluye cajas de mando eléctrico y manual, estructura de soporte, tuberías y accesorios, para ser trasladado desde las bodegas de la EERSSA hacia la S/E Velacruz.</t>
  </si>
  <si>
    <t>Traslado de , dos (2) reconectadores automáticos  para 13.8 KV  incluye estructura de soporte y accesorios, doce (12),  pararrayos para 69 KV  incluye contador de descargas y accesorios, tres (3) transformadores de corriente para 69 kV  incluye estructura de soporte y accesorios, desde las bodegas de la EERSSA, hacia la S/E Velacruz.</t>
  </si>
  <si>
    <t>Montaje e instalación de pararrayos para 69 kV, incluye contador de descargas más accesorios, en la S/E Velacruz.</t>
  </si>
  <si>
    <t>Traslado, tres (3) transformadores de potencial para  69 KV  incluye estructura de soporte, tuberia metálica más accesorios  para la conexión entre equipos, desde las bodegas de la EERSSA hacia la S/E Velacruz.</t>
  </si>
  <si>
    <t>Montaje  de ,  tres (3) transformadores de potencial para  69 KV  incluye estructura de soporte, tubería metálica más accesorios para la conexión entre equipos,  en las bases asignadas de la S/E Velacruz.</t>
  </si>
  <si>
    <t>Montaje e instalación de, luminarias de 100 W de NA , con accesorios para el mando y control .</t>
  </si>
  <si>
    <t xml:space="preserve">Reubicación  y puesto a buen recaudo del transformador de potencia de 0.8 MVA-69/13.8 kV,existente en la S/E Velacruz,con el propósito que el transformador antes mencionado quede operando normalmente brindando el servicio eléctrico al sector,mientras se concluya con el montaje de los patios de 69 y 13.8 kV, para que entre a operar el nuevo transformador de potencia asignado. </t>
  </si>
  <si>
    <t>Desmontaje y puesta a buen recaudo de transformadores de potencial  para 13.8 kV existente.</t>
  </si>
  <si>
    <t xml:space="preserve">Desmontaje de , cables y accesorios del patio de 13.8 KV existente que tiene un área de (3.00 x 3.00 metros) </t>
  </si>
  <si>
    <t>Desmontaje, perfiles UPN  de hierro.</t>
  </si>
  <si>
    <t>Excavación, izado y aseguramiento  de  postes hormigon armado rectangulares de 12 metros para el patio de 13.8 KV.</t>
  </si>
  <si>
    <t>Montaje y armado de , aisladores siliconado en polímero para  69 KV con  grapa de retención, incluye todos los  accesorios.</t>
  </si>
  <si>
    <t>Montaje y armado de,  perfiles UPN de hierro de 6 metros de longitud,  para la conformación del  patio de 13.8 KV, se debe realizar corte,perforacion y aseguramiento entre perfiles , a más de ello incluye pintado  de ambas caras tanto interior como exterior.</t>
  </si>
  <si>
    <t>Montaje y armado de,   crucetas de hierro ángulo de  6 metros de longitud para reforzamiento del patio de 13.8 KV, se debe realizar corte, perforación y aseguramiento entre crucetas, a más de ello incluye pintado  de ambas caras tanto interior como exterior</t>
  </si>
  <si>
    <t>Montaje y armado de, aislador siliconado  en polímero para  13.8 KV  con  grapa de retención, incluye todos los  accesorios.</t>
  </si>
  <si>
    <t>Montaje e instalación de, seccionador  tipo barra para 15 KV, 600 A. incluye  todos los accesorios.</t>
  </si>
  <si>
    <t>Montaje e instalación  de,  seccionadores para by-pass tipo tándem para  13.8KV, incluye todos los accesorios .</t>
  </si>
  <si>
    <t>Montaje e instalación de, transformadores de potencial   para  13.8KV, incluye todos los accesorios.</t>
  </si>
  <si>
    <t>Montaje secccionador fusible para 15 KV,100 A , con tira fusible de cabeza removible tipo T de 25 A incluye todos sus  accesorios.</t>
  </si>
  <si>
    <t>Montaje, transformador trifásico de 30 KVA  , incluye cerrajería y accesorios.</t>
  </si>
  <si>
    <t>Suministro de, IED (Dispositivo Electrónico Inteligente)de  protección para transformador de potencia de dos devanados.</t>
  </si>
  <si>
    <t>Suministro de,  transformadores de potencial   para  13.8KV.</t>
  </si>
  <si>
    <t>Suministro de,  seccionador  tipo barra para 15 KV, 600 A.</t>
  </si>
  <si>
    <t>Suministro de,  aislador siliconado en polímero para 15 KV.</t>
  </si>
  <si>
    <t>Suministro de,  grapa de retención para aislador de 15 KV</t>
  </si>
  <si>
    <t>Suministro de, kit completo de  punta terminal para uso  exterior 15 KV que pueda albergar un conductor de cobre media tensión 15 kV -XLPE calibre hasta  2/0 AWG</t>
  </si>
  <si>
    <t>Suministro de, conector terminal plano de  2 agujeros tipo compresión para uso exterior,   que pueda albergar conductor de cobre media tensión15 kV- XLPE calibre hasta  2/0 AWG  .</t>
  </si>
  <si>
    <t>Suministro de,  conectores tipo T,  que pueda albergar conductor de aluminio ACSR calibre 266.8 MCM.</t>
  </si>
  <si>
    <t xml:space="preserve">Suministro de, conector para puesta a tierra tipo VT2825  </t>
  </si>
  <si>
    <t xml:space="preserve">Suministro de, pernos de acero  galvanizado de 1/2¨ diámetro x 2 ¨ de longitud. </t>
  </si>
  <si>
    <t>Suministro de , varillas de cobre  5/8'  por 1.80 m de alta camada.</t>
  </si>
  <si>
    <t>Suministro de,  conductor de cobre aislado XLPE para media tensión 15 KV,calibre 2/0 AWG de 19 hilos</t>
  </si>
  <si>
    <t>Suministro de, conductor de cobre aislado flexible,600V, calibre 16 AWG</t>
  </si>
  <si>
    <t>Suministro de, conductor comando multipolar de cobre,600V, calibre 4x16 AWG</t>
  </si>
  <si>
    <t>Suministro de, conductor comando  multipolar de cobre,600V,calibre  4 x12 AWG</t>
  </si>
  <si>
    <t>Suministro de,conductor comando multipolar de cobre,600V, calibre 12x16 AWG</t>
  </si>
  <si>
    <t>Suministro de, conductor comando multipolar de cobre flexible ,600V, calibre 4x10 AWG</t>
  </si>
  <si>
    <t>Retiro de, grava para la construcción de la malla de puesta a tierra.</t>
  </si>
  <si>
    <t>Desalojo de, material  excavado fuera de la S/E.</t>
  </si>
  <si>
    <t>Montaje y armado de ,   crucetas de hierro ángulo de  7.8 metros de longitud, para reforzamiento del patio  69 KV, se debe realizar corte, perforación y aseguramiento entre crucetas,a más de ello incluye   pintado  de ambas caras tanto interior como exterior</t>
  </si>
  <si>
    <t>Seguro de transporte para el transformador de potencia 69/13.8 kV-2.5/3.12 MVA para ser trasladado desde la S/E Vilcabamba hacia la S/E Velacruz.</t>
  </si>
  <si>
    <t>Desembalaje de los elementos del transformador de potencia de 2,5-3,12 MVA.</t>
  </si>
  <si>
    <t>Seguro de transporte para los cuatro (4) interruptores de potencia 69 KV, incluye estructura de soporte,  y todos sus  accesorios , para ser trasladados desde las bodegas de la EERSSA hacia la S/E Velacruz.</t>
  </si>
  <si>
    <t>Traslado, interruptor de potencia para 69 KV, incluye estructura de soporte,  y todos sus accesorios,  desde las bodegas de la EERSSA hacia  la S/E Velacruz.</t>
  </si>
  <si>
    <t>Montaje  de ,  interruptores de potencia 69 kV, incluye estructura de soporte,  y todos sus  accesorios,   en las bases asignadas de la  S/E Velacruz.</t>
  </si>
  <si>
    <t xml:space="preserve">Ensamblaje de   interruptores de potencia 69 kV marca XIAN XD y todos sus elementos constitutivos que lo conforman, todo esto se lo realizará con personal técnico especializado de la empresa contratada y el personal tecnico de la EERSSA.  </t>
  </si>
  <si>
    <t xml:space="preserve">Montaje de   interruptores de potencia 69 kV marca XIAN XD y todos sus elementos constitutivos que lo conforman,  en las bases asignadas en la S/E  Velacruz,todo esto se lo realizará con personal técnico  de la empresa contratada y el personal tecnico de la EERSSA .  </t>
  </si>
  <si>
    <t>Traslado, seccionadores de barra  tripolar 69 kV con puesta a tierra  ,  incluye cajas de mando eléctrico y manual ,estructura de soporte, tuberias y accesorios,desde las bodegas de la EERSSA hacia la S/EVelacruz.</t>
  </si>
  <si>
    <t>Desembalaje  de los seccionadores de barra tripolar 69 kV con puesta a tierra .</t>
  </si>
  <si>
    <t>Montaje calibrado e instalación  de,  seccionadores de barra tripolar 69 kV con puesta a tierra , incluye cajas de mando eléctrico y manual, estructura de soporte, tuberías y accesorios , en la S/E Velacruz .</t>
  </si>
  <si>
    <t>Montaje calibrado e instalación,  de  seccionadores de barra tripolar 69 kV sin  puesta a tierra , incluye cajas de mando eléctrico y manual,  estructura de soporte, tuberías y accesorios, en la S/E Velacruz .</t>
  </si>
  <si>
    <t>Montaje e instalación de transformadores de corriente para 69 kV, incluye estructura de soporte,  más accesorios, en la S/E Velacruz.</t>
  </si>
  <si>
    <t>Seguro de transporte para los,tres (3) transformadores de potencial para 69 KV.</t>
  </si>
  <si>
    <t>Desembalaje de los, tres (3) transformadores de potencial   para 69 KV.</t>
  </si>
  <si>
    <t>Traslado de , nueve (9) seccionadores tipo barra para 13.8 kV-600A incluye accesorios, nueve (9) seccionadores para  by-pass tipo tándem para 13.8 kV incluye accesorios, nueve (9) transformadores de potencial para 13.8 kV incluye accesorios,treinta y tres (33) aisladores siliconado en polimero para 69 kV con grapa de retención incluye accesorios, veinte y cuatro (24) aisladores siliconado en polimero para 15 kV con grapa de retención incluye accesorios, doce (12) bobinas de conductor de diferentes metrajes y  calibre, dos  (2) Kits completos  de puntas terminales de uso exterior  para 15 kV que pueda albergar un conductor de cobre para media tensión 15 kV-XLPE calibre hasta 2/0 AWG, cincuenta y cuatro (54) conectores tipo T que pueda albergar conductor de aluminio ACSR calibre 266.8 MCM, nueve (9) seccionadores fusible  para 13.8 kV, nueve (9) fusibles tipo T de cabeza removible,  diez (10) varillas de cobre 5/8 ¨por 1.80 metros de alta camada, diez (10) conectores para puesta a tierra tipo VT2825, veinte (20) grilletes 5/8  de acero galvanizado, desde  las bodegas de la EERSSA hacia la S/E velacruz.</t>
  </si>
  <si>
    <t>Montaje de, conectores tipo T,  para los cruces del barraje de 69 kV  y la conexión  del equipo  primario.</t>
  </si>
  <si>
    <t>Montaje de, conectores tipo NAR32A-4N  para el equipo primario de potencia .</t>
  </si>
  <si>
    <t>Instalación  con, conductor de aluminio desnudo ACSR de 266.8 MCM para el armado de  puentes  entre los equipos primarios y el barraje de 69 KV.</t>
  </si>
  <si>
    <t>Montaje  de varillas de cobre  5/8'  por 1.80 metros de longitud  de alta camada,  para el apantallamiento del  patio de 69 KV, incluye bajante de puesta a tierra con conductor de cobre tipo TTU 1/0 más tuberías y accesorios.</t>
  </si>
  <si>
    <t>Instalación de,   conductor  de cobre tipo TTU( 1/0 AWG) , entre equipo primario del patio de 69 KV y la malla de puesta a tierra .</t>
  </si>
  <si>
    <t xml:space="preserve">Desmontaje de, transformador trifásico de 30 KVA </t>
  </si>
  <si>
    <t>Desmontaje de,transformador monofásico de 5 KVA</t>
  </si>
  <si>
    <t>Desmontaje de, seccionador fusible para 13.8 KV</t>
  </si>
  <si>
    <t>Desmontaje de,aislador  de porcelana  para 13.8 KV</t>
  </si>
  <si>
    <t xml:space="preserve">Instalación con,   cable de acero galvanizado  5/16" más accesorios, para el apantallamiento del patio de 69 KV.  </t>
  </si>
  <si>
    <t>Instalación  de,  conductor de aluminio desnudo ACSR calibre 2/0 AWG para el armado del barraje de  13.8 KV.</t>
  </si>
  <si>
    <t>Montaje e instalación de reconectadores automáticos para 13.8 kV   incluye estructura de soporte más accesorios.</t>
  </si>
  <si>
    <t>Montaje de conectores tipo T,  para los cruces del barraje de 13.8 kV y la conexión del equipo primario.</t>
  </si>
  <si>
    <t xml:space="preserve">Montaje  de, conectores tipo NAR32A-4N  para el equipo primario de potencia. </t>
  </si>
  <si>
    <t>Instalación de, conductor de aluminio desnudo ACSR calibre 2/0 AWG  para el armado de  puentes entre los equipos primarios y el barraje de 13.8 KV.</t>
  </si>
  <si>
    <t>Montaje  de varillas de cobre  5/8'  por 1.80 metros de longitud  de alta camada,  para el apantallamiento del  patio de 13.8 KV incluye bajante de puesta a tierra con conductor de cobre tipo TTU 1/0 más tubería  y accesorios.</t>
  </si>
  <si>
    <t xml:space="preserve">Instalación de,   cable de acero galvanizasdo  5/16"más  accesorios, para el apantallamiento del patio de 13.8 KV.  </t>
  </si>
  <si>
    <t xml:space="preserve">Montaje de,grilletes de acero galvanizado 5/8¨,para la sujeción del cable. </t>
  </si>
  <si>
    <t>Tendido de , conductor de cobre aislado XLPE para media tensión 15 KV, calibre  2/0 AWG, para el armado de puntas terminales.</t>
  </si>
  <si>
    <t>Armado e instalación de , puntas terminales para uso exterior de 15 KV con conductor de cobre aislado XLPE para media tensión 15 kV calibre 2/0 AWG  incluye seis (6) conectores terminal plano de 2 agujeros tipo compresión, para alimentación del patio de 13.8 kV.</t>
  </si>
  <si>
    <t>Instalación de , conductor de cobre aislado tipo  TTU, 1/0 AWG   entre el equipo primario del patio de 13.8 kV y la malla de puesta a tierra.</t>
  </si>
  <si>
    <t>Tendido e instalación , conductor de cobre flexible,600V, 2x12 AWG ,  para la alimentación DC de equipos primarios montados en los patios tanto de 13.8 como 69 kV.</t>
  </si>
  <si>
    <t>Tendido e instalación, conductor de cobre flexible,600V, 4x12 AWG, para la alimentación AC de equipos primarios montados en los patios tanto de 13.8 como 69 kV.</t>
  </si>
  <si>
    <t>Suministro, breakers trifásicos AC de 30 Amperios con contacto de alrama conmutado (1 NO-  1NC)</t>
  </si>
  <si>
    <t>Suministro,  grapa de retención con accesorios que pueda albergar  conductor de aluminio desnudo ACSR calibre 266.8 MCM.</t>
  </si>
  <si>
    <t>Suministro, conector tipo T,   que pueda albergar conductor de aluminio desnudo tipo ACAR calibre 500 MCM.</t>
  </si>
  <si>
    <t>Suministro, varillas de cobre  5/8'  por 1.80 metros  de alta camada,</t>
  </si>
  <si>
    <t>Retiro de, grava para  el anclaje del contenedor  .</t>
  </si>
  <si>
    <t>Montaje  de, tubos anillados PVC  de 4" para la conducción de cables hacia la trichera.</t>
  </si>
  <si>
    <t>Montaje de, pernos de anclaje para el aseguramiento de los equipos primarios del patio de 69 y 13.8 kV.</t>
  </si>
  <si>
    <t>Desalojo de mat. de excava. fuera de la S/E</t>
  </si>
  <si>
    <t>Suministro de,manguera metálica anillada flexible funda sellada de 2¨</t>
  </si>
  <si>
    <t>Suministro de, conectores para manguera metálica anillada flexible funda sellada de 2¨.</t>
  </si>
  <si>
    <t>Montaje de, tubo anillado PVC  de 4" para la conducción de cables hacia la trichera.</t>
  </si>
  <si>
    <t>Puesto en condiciones de seguridad, de los elementos del transformador de potencia 69/13.8 kV-2.5/3.12 MVA (embalaje) en la S/E Vilcabamba.</t>
  </si>
  <si>
    <t>Puesto en condiciones de seguridad, de los elementos del interruptor de potencia 69 KV  (embalaje) en las bodegas de la EERSSA.</t>
  </si>
  <si>
    <t>Puesto en condiciones de seguridad, de los elementos del seccionador de barra tripolar  69 KV con puesta a tierra   (embalaje) en las bodegas de la EERSSA.</t>
  </si>
  <si>
    <t>Puesto en condiciones de seguridad, de los transformadores de potencial para 69 kV  (embalaje) en las bodegas de la EERSSA.</t>
  </si>
  <si>
    <t xml:space="preserve">Excavación, montaje,izado y aseguramiento  de  postes rectangulares 14 metros, de hormigón armado para la conformación del patio de 69 kV. </t>
  </si>
  <si>
    <t>Montaje y armado de, perfiles  UPN de hierro de   7.8 metros de longitud, para la conformación del patio de 69 kV, se debe realizar corte, perforación y aseguramiento entre perfiles, a más de ello incluye  pintado de ambas caras tanto interior como exterior.</t>
  </si>
  <si>
    <t xml:space="preserve">Seguro de transporte para los tres (3) interruptores de potencia 69 KV, incluye estructura de soporte y todos sus accesorios,para ser trasladados desde las bodegas de la EERSSA hacia la S/E El Empalme. </t>
  </si>
  <si>
    <t xml:space="preserve">Suministro de , contenedor de 20 pies (6.12 x 2.46 x 2.59 metros) compuesto por una división de mampara de aluminio de ( 2.35 x 2.50 x 0.10 metros) y una puerta corrediza con manija de ( 1.90 x 1.00 x 0.10 metros) se deberá realizar corte y perforación   para el  montaje de  un (1) aire acondicionado tipo ventana  y un (1) extractor de humedad helicoidal , más iluminación interna. ( Ver dimensiones en los planos adjuntos ). El contenedor a ser suministrado deberá ser entrgado y  montado en las bases asignadas  en la S/E El Empalme donde  personal de la EERSSA realizará la inspección del mismo para su aprobación.  </t>
  </si>
  <si>
    <t>Suministro,  grapa de retención con accesorios que pueda albergar  conductor de aluminio desnudo tipo Acar de 500 MCM.</t>
  </si>
  <si>
    <t>Suministro, conductor de aluminio desnudo tipo  ACAR calibre 500 MCM, para el armado del barraje de 69 kV.</t>
  </si>
  <si>
    <t xml:space="preserve">Medición,estudio, diseño  y construcción de la malla de puesta a tierra para el patio de 69  KV, que tiene un área de  (18 x 12 metros), en el cual se debe incluir mano de obrra especializada, más todos los  materiales adecuaados a utilizarse para su ejecución. </t>
  </si>
  <si>
    <t>Montaje y armado de, crucetas de hierro ángulo de  7.8 metros de longitud, para reforzamiento del patio 69 kV,se debe realizar corte, perforación y aseguramiento entre crucetas, a más de ello incluye  pintado de ambas caras tanto interior como exterior.</t>
  </si>
  <si>
    <t xml:space="preserve">Montaje y armado de , aisladores siliconado  en polímero para  69 KV con grapa de retención la cual tendra la capacidad para albergar un conductor de aluminio desnudo ACSR calibre 266.8 MCM, incluye todos los accesorios. </t>
  </si>
  <si>
    <t xml:space="preserve">Montaje y armado de , aisladores siliconado  en polímero para  69 KV con  grapa de retención,la cual tendra la capacidad para albergar un conductor de aluminio desnudo tipo ACAR calibre 500 MCM incluye todos los accesorios. </t>
  </si>
  <si>
    <t>Izado de,  interruptores de potencia 69 KV,incluye estructura de soporte y todos sus accesorios, sobre un trailer con plataforma cama baja , en las bodegas de la EERSSA.</t>
  </si>
  <si>
    <t>Traslado de, interruptores de potencia para 69 KV, incluye estructura de soporte y todos sus accesorios,  desde las bodegas de la EERSSA hacia  la S/E El Empalme.</t>
  </si>
  <si>
    <t>Puesto en condiciones de seguridad, de elementos del seccionador de barra tripolar  69 KV con puesta a tierra   (embalaje) en las bodegas de la EERSSA.</t>
  </si>
  <si>
    <t>Seguro de transporte para los tres (3) seccionadores de barra tripolar  69 KV con puesta atierra, incluye cajas de mando eléctrico y manual, estructura de soporte, tuberías y accesorios, para ser traslado desde las bodegas de la EERSSA hacia la S/E El Empalme.</t>
  </si>
  <si>
    <t>Izado de, tres (3) seccionadores de barra tripolar  69 KV con puesta atierra, incluye cajas de mando eléctrico y manual, estructura de soporte, tuberías y accesorios, en las bodegas de la EERSSA.</t>
  </si>
  <si>
    <t>Traslado de, seccionadores de barra tripolar  69 KV con puesta atierra, incluye cajas de mando eléctrico y manual, estructura de soporte, tuberías y accesorios,  desde las bodegas de la EERSSA hacia la S/E El Empalme.</t>
  </si>
  <si>
    <t>Desembalaje  de los seccionadores de barra tripolar 69 k con puesta a tierra.</t>
  </si>
  <si>
    <t>Montaje calibrado e instalación,  de  seccionadores de barra tripolar 69 kV sin puesta a tierra, incluye cajas de mando eléctrico y manual ,estructura de soportes, tuberias y accesorios, en la S/E El Empalme .</t>
  </si>
  <si>
    <t>Puesto  en condiciones de seguridad de,  transformadores de potencial para 69 kV  (embalaje) en las bodegas de la EERSSA.</t>
  </si>
  <si>
    <t>Traslado de , transformadores de potencial para  69 KV,  incluye estructura de soporte tubería metálica  y accesorios, desde las bodegas de la EERSSA hacia la S/E El Empalme.</t>
  </si>
  <si>
    <t>Desembalaje de los transformadores de potencial para 69 kV.</t>
  </si>
  <si>
    <t>Montaje de , transformadores de potencial para  69 KV,  incluye estructura de soporte tubería metálica  y accesorios, en  la S/E El Empalme.</t>
  </si>
  <si>
    <t xml:space="preserve">Izado de , nueve (9) pararrayos para 69 kV, treinta y tres (33) aisladores siliconado en polimero para 69 kV con grapa de retención y accesorios, ,bobinas de conductores de diferentes calibres, treinta y tres (33) conectores tipo T, seis (6) varillas de cobre incluye conector, veinte (20) grilletes de acero galvanizado,  en las bodegas de la EERSSA </t>
  </si>
  <si>
    <t>Traslado de , nueve (9) pararrayos para 69 kV, treinta y tres (33) aisladores siliconado en polimero para 69 kV con grapa de retención y accesorios, ,bobinas de conductores de diferentes calibres, treinta y tres (33) conectores tipo T, seis (6) varillas de cobre incluye conector, veinte (20) grilletes de acero galvanizado,  desde las bodegas de la EERSSA hacia la S/E El Empalme.</t>
  </si>
  <si>
    <t>Desembalaje de equipos y materiales en la S/E El Empalme</t>
  </si>
  <si>
    <t>Montaje e instalación de , nueve (9) pararrayos para 69 kV, incluye contador de descargas mas accesorios  en la S/E El Empalme.</t>
  </si>
  <si>
    <t>Montaje e instalación   de,  conductor de aluminio desnudo tipo ACAR calibre 500 MCM, para el armado del barraje de 69 KV.</t>
  </si>
  <si>
    <t xml:space="preserve">Montaje  de, conectores tipo T,  para los cruces del barraje de 69 kV y la conexión del equipo primario. </t>
  </si>
  <si>
    <t>Montaje de, conectores tipo NAR32A-2N  para el equipo primario de potencia.</t>
  </si>
  <si>
    <t>Instalación con, conductor de aluminio desnudo ACSR calibre 266.8 MCM, parael armado de puentes entre los equipos primarios y el barraje de 69 kV.</t>
  </si>
  <si>
    <t xml:space="preserve">Montaje  de, varillas de cobre  5/8'  por 1.80 metros de longitud  de alta camada, para el apantallamiento del patio de 69 kV, incluye bajante de puesta a tierra con conductor de cobre tipo TTU 1/0 más tubería y accesorios. </t>
  </si>
  <si>
    <t xml:space="preserve">Instalación con,  cable de acero galvanizado  5/16" más accesorios, para el apantallamiento del patio de 69 kV.  </t>
  </si>
  <si>
    <t>Montaje  de, grilletes de acero galvanizado de  5/8 ¨para la sujeción del cable.</t>
  </si>
  <si>
    <t>Instalación con,   conductor  de cobre tipo TTU( 1/0 AWG) , entre equipo primario del patio de 69 KV y la malla de puesta a tierra .</t>
  </si>
  <si>
    <t>Tendido e instalación , conductor de cobre flexible,600V, 2x12 AWG ,  para la alimentación DC de equipos primarios montados en el patio  de 69 kV.</t>
  </si>
  <si>
    <t>Tendido e instalación, conductor de cobre flexible,600V, 4x12 AWG, para la alimentación AC de equipos primarios montados en el patio de 69 kV.</t>
  </si>
  <si>
    <t>Desembalaje de, elementos del interruptor  de potencia 69 KV.</t>
  </si>
  <si>
    <t>Ensamblaje de, interruptores de potencia para 69 kV marca XIAN XD y todos sus elementos constitutivos que lo conforman, todo esto se lo realizará  con personal técnico especializado de la empresa contratada y el personal técnico de la EERSSA, en la S/E El Empalme.</t>
  </si>
  <si>
    <t>Montaje de,  interruptores de potencia para69 kV,marca XIAN XD y todos sus elementos constitutivos que lo conforman, en las bases asignadas en la S/E El Empalme,  todo esto se lo realizará con personal técnico de la empresa contratada y el personal técnico de la EERSSA, en la S/E El Empalme.</t>
  </si>
  <si>
    <t>Montaje calibrado e instalación,  de  seccionadores de barra tripolar 69 kV con puesta a tierra, incluye cajas de mando eléctrico y manual ,estructura de soportes, tuberías y accesorios, en la S/E El Empalme .</t>
  </si>
  <si>
    <t>Izado de, tres (3) transformadores de potencial para  69 KV,  incluye estructura de soporte tubería metálica  y accesorios,en las bodegas de la EERSSA.</t>
  </si>
  <si>
    <t>Montaje e instalación de  aisladores  line post , para el montaje del seccionador de puesta a tierra de 69 kV.</t>
  </si>
  <si>
    <t>Suministro,  tablero trifásico  para distribución AC de  (0.80 x 0.80 x 0.30 metros) que tenga la capacidad de   albergar 15 breakers de diferentes amperajes con concacto de alarma conmutado cada uno.</t>
  </si>
  <si>
    <t>Desalojo de, material excavado fuera de la S/E Playas</t>
  </si>
  <si>
    <t>Puesto en condiciones de seguridad de los elementos del transformador de potencia 69/13.8 kV-1 MVA (embalaje) en la S/E Catacocha.</t>
  </si>
  <si>
    <t>Izado con una grua de 20 toneladas del transformador de potencia 69/13.8 kV-1 MVA con sus acccesorios, sobre un tráiler con plataforma   cama baja  en la S/E Catacocha.</t>
  </si>
  <si>
    <t>Trasladodel,transformador de potencia 69/13,8 kV - 1 MVA con sus accesorios, desde la S/E Catacocha hacia la S/E Playas , incluido el servicio de supervisión durante todo el trayecto.</t>
  </si>
  <si>
    <t xml:space="preserve">Desmontaje con una grua de 20 toneladas  y puesto a buen recaudo del transformador de potencia existente de 0.8MVA para brindar el servicio eléctrico al sector, incluye seccionador fusible para 13.8 kV y estructura de soporte, cables de media tensión y accesorios. </t>
  </si>
  <si>
    <t>Montaje   con una  grua de 20 toneladas,   del transformador de potencia 69/13,8 kV - 1MVA,  en las bases asignadas de la S/E Playas.</t>
  </si>
  <si>
    <t>Desembalaje de elementos del transformador de potencia de 1MVA.</t>
  </si>
  <si>
    <t>Tendido e instalación , conductor de cobre flexible,600V, 2x12 AWG ,  para la alimentación DC de equipos primarios  del patio.</t>
  </si>
  <si>
    <t>Tendido e instalación, conductor de cobre flexible,600V, 4x12 AWG, para la alimentación AC de equipos primarios del Patio.</t>
  </si>
  <si>
    <t>Suministro, breakers monofásicos AC de 16 Amperios con contacto de alarma conmutado (1 NO-  1NC)</t>
  </si>
  <si>
    <t>Suministro, breakers bifásicos de 16 Amperios con contacto de alarma conmutado (1 NO-  1NC)</t>
  </si>
  <si>
    <t>Excavación,montaje, izado y aseguramiento  de  postes rectangualares  14 metros, de hormigón armado  para la conformación del patio  69 KV.</t>
  </si>
  <si>
    <t>Verificación física de todo el transformador, en coordinación con el personal de la EERSSA.</t>
  </si>
  <si>
    <t>Suministro de,   conectores RJ-45  para cable de Red</t>
  </si>
  <si>
    <t>Suministro de, cable de Red UTP para exterior</t>
  </si>
  <si>
    <t>Suministro de manguera plastica 3/4 " pulgada</t>
  </si>
  <si>
    <t>04 65 05 048</t>
  </si>
  <si>
    <t>21 04 02 040</t>
  </si>
  <si>
    <t>21 39 44 120</t>
  </si>
  <si>
    <t>21 39 94 020</t>
  </si>
  <si>
    <t>08 18 15 312</t>
  </si>
  <si>
    <t>10 02 15 194</t>
  </si>
  <si>
    <t>08 09 11 015</t>
  </si>
  <si>
    <t>08 09 21 015</t>
  </si>
  <si>
    <t>08 09 21 020</t>
  </si>
  <si>
    <t>08 09 21 050</t>
  </si>
  <si>
    <t>08 09 31 030</t>
  </si>
  <si>
    <t>08 09 31 060</t>
  </si>
  <si>
    <t>Suministro, breakers trifásicos de 30 Amperios con contacto de alrama conmutado (1 NO-  1NC)</t>
  </si>
  <si>
    <t>Suministro de, conductor comando multipolar  de cobre,600V, calibre 3x12 AWG</t>
  </si>
  <si>
    <t>Desembalaje de los elementos del interuptor  de potencia 2.5-3.12 MVA.</t>
  </si>
  <si>
    <t>Tendido e instalación con ,  conductor de aluminio desnudo ACSR calibre 266.8 MCM, para el armado del barraje de 69 KV .</t>
  </si>
  <si>
    <t>Desmontaje, excavación y retirado de,  postes de hormigon armado rectangulares de 11 metros, ubicados en el patio de 13.8 kV.</t>
  </si>
  <si>
    <t>Izado, de  los interruptores de potencia 69 KV, incluye estructura de soporte,  y todos sus accesorios, sobre un trailer con plataforma cama baja,  en las bodegas de la EERSSA.Por parte de la EERSSA.</t>
  </si>
  <si>
    <t>Izado,  de los seccionadores de barra tripolar  69 KV con puesta a tierra incluye cajas de mando eléctrico y manual, estructura de soportes,tuberías y accesorios  sobre un tráiler con plataforma cama baja,  en las bodegas de la EERSSA.Por parte de la EERSSA.</t>
  </si>
  <si>
    <t>Izado de, dos (2) reconectadores automáticos  para 13.8 KV  incluye estructura de soporte y accesorios, doce (12) pararrayos para 69 KV  incluye contador de descargas y accesorios, tres (3) transformadores de corriente para 69 kV incluye estructura de soporte y accesorios,sobre un tráiler con plataforma  en las bodegas de la EERSSA. Por parte de la EERSSA</t>
  </si>
  <si>
    <t>Izado, tres (3) transformadores de potencial para  69 KV  incluye estructura de soporte y accesorios, en   las bodegas  de la  EERSSA .Por parte de la EERSSA</t>
  </si>
  <si>
    <t xml:space="preserve">Izado de , nueve (9) seccionadores tipo barra para 13.8 kV-600A incluye accesorios, nueve (9) seccionadores para  by-pass tipo tándem para 13.8 kV incluye accesorios, nueve (9) transformadores de potencial para 13.8 kV incluye accesorios,treinta y tres (33) aisladores siliconado en polimero para 69 kV con grapa de retención incluye accesorios, veinte y cuatro (24) aisladores siliconado en polimero para 15 kV con grapa de retención incluye accesorios, doce (12) bobinas de conductor de diferentes metrajes y  calibre, dos  (2) Kits completos  de puntas terminales de uso exterior  para 15 kV que pueda albergar un conductor de cobre para media tensión 15 kV-XLPE calibre hasta 2/0 AWG, cincuenta y cuatro (54) conectores tipo T que pueda albergar conductor de aluminio ACSR calibre 266.8 MCM, nueve (9) seccionadores fusible  para 13.8 kV, nueve (9) fusibles tipo T de cabeza removible,  diez (10) varillas de cobre 5/8 ¨por 1.80 metros de alta camada, diez (10) conectores para puesta a tierra tipo VT2825, veinte (20) grilletes 5/8  de acero galvanizado, en las bodegas de la EERSSA. Por parte de la EERSSA </t>
  </si>
  <si>
    <t>Verificación física de todo el transformador, en coordianación con el personal de la EERSSA, en la S/E Catacocha</t>
  </si>
  <si>
    <t xml:space="preserve">Suministro de,  interruptor automático tipo tanque vivo para 69KV, </t>
  </si>
  <si>
    <t xml:space="preserve">Construcción de bases, reforzadas con hormigon armado  para interruptor de 69KV de (1.60 x 1.60 x 1.20 metros) compuesta por canastilla de hierro con varilla de 12 mm, en la base del interruptor se debe empotrar una (1) manguera anillada funda sellada  de 2 ¨ por cada base para conductores de mando y control de cada equipo , y una (1) manguera plástica  de 3/4 ¨ para la acometida de puesta a tierra de cada equipo.La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  </t>
  </si>
  <si>
    <t>Puesto en condiciones de seguridad, de  dos (2) reconectadores automáticos  para 13.8 KV  incluye estructura de soporte y accesorios, doce (12) pararrayos para 69 KV  incluye contador de descargas y accesorios, tres (3) transformadores de corriente para 69 kV incluye estructura de soporte y accesorios  equipos primarios   de potencia (embalaje) en las bodegas de la EERSSA.</t>
  </si>
  <si>
    <t xml:space="preserve">Seguro de transporte para todos los equipos primarios de potencia de de  dos (2) reconectadores automáticos  para 13.8 KV  incluye estructura de soporte y accesorios, doce (12) pararrayos para 69 KV  incluye contador de descargas y accesorios, tres (3) transformadores de corriente para 69 kV incluye estructura de soporte y accesorios </t>
  </si>
  <si>
    <t>puesto en condiciones de seguridad, para  nueve (9) seccionadores tipo barra para 13.8 kV-600A incluye accesorios, nueve (9) seccionadores para  by-pass tipo tándem para 13.8 kV incluye accesorios, nueve (9) transformadores de potencial para 13.8 kV incluye accesorios,treinta y tres (33) aisladores siliconado en polimero para 69 kV con grapa de retención incluye accesorios, veinte y cuatro (24) aisladores siliconado en polimero para 15 kV con grapa de retención incluye accesorios, doce (12) bobinas de conductor de diferentes metrajes y  calibre, dos  (2) Kits completos  de puntas terminales de uso exterior  para 15 kV que pueda albergar un conductor de cobre para media tensión 15 kV-XLPE calibre hasta 2/0 AWG, cincuenta y cuatro (54) conectores tipo T que pueda albergar conductor de aluminio ACSR calibre 266.8 MCM, nueve (9) seccionadores fusible  para 13.8 kV, nueve (9) fusibles tipo T de cabeza removible,  diez (10) varillas de cobre 5/8 ¨por 1.80 metros de alta camada, diez (10) conectores para puesta a tierra tipo VT2825, veinte (20) grilletes 5/8  de acero galvanizado (embalaje) en las bodegas de la EERSSA.</t>
  </si>
  <si>
    <t>Seguro de transporte para  nueve (9) seccionadores tipo barra para 13.8 kV-600A incluye accesorios, nueve (9) seccionadores para  by-pass tipo tándem para 13.8 kV incluye accesorios, nueve (9) transformadores de potencial para 13.8 kV incluye accesorios,treinta y tres (33) aisladores siliconado en polimero para 69 kV con grapa de retención incluye accesorios, veinte y cuatro (24) aisladores siliconado en polimero para 15 kV con grapa de retención incluye accesorios, doce (12) bobinas de conductor de diferentes metrajes y  calibre, dos  (2) Kits completos  de puntas terminales de uso exterior  para 15 kV que pueda albergar un conductor de cobre para media tensión 15 kV-XLPE calibre hasta 2/0 AWG, cincuenta y cuatro (54) conectores tipo T que pueda albergar conductor de aluminio ACSR calibre 266.8 MCM, nueve (9) seccionadores fusible  para 13.8 kV, nueve (9) fusibles tipo T de cabeza removible,  diez (10) varillas de cobre 5/8 ¨por 1.80 metros de alta camada, diez (10) conectores para puesta a tierra tipo VT2825, veinte (20) grilletes 5/8  de acero galvanizado</t>
  </si>
  <si>
    <t>Puesto en  en condiciones de seguridad, de  nueve (9) pararrayos para 69 kV, treinta y tres (33) aisladores siliconado en polimero para 69 kV con grapa de retención y accesorios, ,bobinas de conductores de diferentes calibres, treinta y tres (33) conectores tipo T, seis (6) varillas de cobre incluye conector, veinte (20) grilletes de acero galvanizado  en las bodegas de la EERSSA.</t>
  </si>
  <si>
    <t>Seguro de transporte para  nueve (9) pararrayos para 69 kV, treinta y tres (33) aisladores siliconado en polimero para 69 kV con grapa de retención y accesorios, ,bobinas de conductores de diferentes calibres, treinta y tres (33) conectores tipo T, seis (6) varillas de cobre incluye conector, veinte (20) grilletes de acero galvanizado</t>
  </si>
  <si>
    <t>Suministro de,  seccionadores monopolares  para by-pass, cuchilla- cuchilla tipo Tándem de 15KV.</t>
  </si>
  <si>
    <t>Suministro de,  seccionadores monopolares  para by-pass, fusible- cuchilla tipo Tándem de 15KV.</t>
  </si>
  <si>
    <t>1.6.1</t>
  </si>
  <si>
    <t>1.10.1</t>
  </si>
  <si>
    <t>1.2.1</t>
  </si>
  <si>
    <t>1.2.2</t>
  </si>
  <si>
    <t>1.2.3</t>
  </si>
  <si>
    <t>Medición, estudio, diseño y construcción de malla de puesta a tierra para el  patio de 69KV que tiene un área de (20 x 12 metros), en el cual debe incluir mano de obra especializada más  todos los materiales adecuados   a  utilizarse para  su ejecución. Referirse al enunciado del literal B.2.9 del pliego.</t>
  </si>
  <si>
    <t xml:space="preserve"> Nota.- Los estudios y diseños de la malla de puesta a tierra antes de su ejecución,  serán presentados al Administrador del Contrato  para su aprobación y posterior ejecución.  </t>
  </si>
  <si>
    <t xml:space="preserve">  Los equipos, materiales y accesorios que serán facilitados por la EERSSA y que se utilizarán en la repotenciación de la S/E Velacruz, serán entregados al contratista para la ejecución de la obra, en las bodegas de la EERSSA, ubicada en las calles García Moreno  entre Jerónimo  Carrión y José María Urbina, junto a los talleres del MTOP de la ciudad de Loja, y en la Subestación San Cayetano, ubicada en las calles París y Bruselas de la ciudad de Loja. La entrega será debidamente formalizada mediante un acta ENTREGA-RECEPCIÓN la misma que servirá de constancia, que los equipos, materiales y accesorios quedan bajo la responsabilidad de la empresa contratada.</t>
  </si>
  <si>
    <t>En caso de requerirse, el contratista realizará la adecuación del acceso a la S/E Velacruz, con la finalidad de que se facilite el ingreso  del equipo  primario de potencia, es decir: transformador de potencia, interruptores y seccionadores  etc.  NOTA: Para la construcción  de  todas las obras civiles, el contratista  deberá   suministrar todos los materiales  necesarios  a utilizarse más mano de obra calificada,  para cumplir con los requerimientos solicitados por la EERSSA.</t>
  </si>
  <si>
    <t>Las pruebas de rutina en campo que se debe realizar para el transformador de potencia 69/13.8 kV-2.5/3.12 MVA en la S/E Vilcabamba son las siguiente:). Incluye los ítems del literal B.3.1 adjuntos al pliego.</t>
  </si>
  <si>
    <t>Pruebas de rutina en campo que se debe realizar para los interruptores de potencia 69 kV en la S/E Velacruz . Incluye los ítems del literal B.3.2 adjuntos al pliego.</t>
  </si>
  <si>
    <t>Pruebas mecánicas de campo para   seccionadores de barra tripolar 69 kV. . Incluye los ítems del literal B.3.3 y B.3.4 adjuntos al pliego.</t>
  </si>
  <si>
    <t>SUMINISTRO DE EQUIPOS Y MATERIALES</t>
  </si>
  <si>
    <t>En caso de requerirse, el contratista realizará la adecuación del acceso a la S/E El Empalme, con la finalidad de que se facilite el ingreso  del equipo  primario de potencia, es decir: transformador de potencia, interruptores y seccionadores  etc.  NOTA: Para la construcción  de  todas las obras civiles, el contratista  deberá   suministrar todos los materiales  necesarios  a utilizarse más mano de obra calificada,  para cumplir con los requerimientos solicitados por la EERSSA.</t>
  </si>
  <si>
    <t>En caso de requerirse, el contratista realizará la adecuación del acceso a la S/E Playas, con la finalidad de que se facilite el ingreso  del equipo  primario de potencia, es decir: transformador de potencia, interruptores y seccionadores  etc.  NOTA: Para la construcción  de  todas las obras civiles, el contratista  deberá   suministrar todos los materiales  necesarios  a utilizarse más mano de obra calificada,  para cumplir con los requerimientos solicitados por la EERSSA.</t>
  </si>
  <si>
    <t>SUBTOTAL DE LA MALLA DE TIERRA</t>
  </si>
  <si>
    <t>MALLA DE TIERRA</t>
  </si>
  <si>
    <t>SUMINISTRO DE MATERIALES</t>
  </si>
  <si>
    <t>SUBTOTAL DE OBRAS CIVILES:</t>
  </si>
  <si>
    <t>TRASLADO Y MONTAJE DE EQUIPO PRIMARIO PATIO 69 KV</t>
  </si>
  <si>
    <t>SUBTOTAL DE TRASLADO Y MONTAJE DE EQUIPO PRIMARIO PATIO 69 KV</t>
  </si>
  <si>
    <t>CONDUCTORES DE ALIMENTACIÓN DEL EQUIPO PRIMARIO</t>
  </si>
  <si>
    <t>SUBTOTAL CONDUCTORES DE ALIMENTACIÓN DEL EQUIPO PRIMARIO</t>
  </si>
  <si>
    <t>SUBTOTAL SUMINISTRO DE EQUIPOS Y MATERIALES</t>
  </si>
  <si>
    <t>SUBTOTAL MALLA DE TIERRA</t>
  </si>
  <si>
    <t>SUBTOTAL DE OBRAS CIVILES</t>
  </si>
  <si>
    <t>DESMONTAJE ELECTROMECÁNICO PATIO  13.8 kV EXIXTENTE</t>
  </si>
  <si>
    <t>SUBTOTAL DESMONTAJE ELECTROMECÁNICO PATIO  13.8 kV EXIXTENTE</t>
  </si>
  <si>
    <t>TRASLADO Y MONTAJE DE EQUIPO PRIMARIO PATIO 13.8 KV</t>
  </si>
  <si>
    <t>SUBTOTAL TRASLADO Y MONTAJE DE EQUIPO PRIMARIO PATIO 13.8 KV</t>
  </si>
  <si>
    <t>SUBTOTAL TRASLADO Y MONTAJE DE EQUIPO PRIMARIO PATIO 69 KV</t>
  </si>
  <si>
    <t>CPC</t>
  </si>
  <si>
    <t>6.1.1.262</t>
  </si>
  <si>
    <t>8.3.1.40</t>
  </si>
  <si>
    <t>86311.00.1</t>
  </si>
  <si>
    <t xml:space="preserve">Construcción de, trincheras  reforzadas con hormigon armado de ( 75 x .040 x 0.65 mtrs) las cuales incluyen parrillas porta cables en toda su longitud  más tapa de hormigón armado.La construcción de la trinchera incluye: excavación en suelo sin clasificar, hormigón f”c= 210kg/cm²,tubos anillados PVC de 4” para la conducción de cables hacia la trinchera, desalojo de material excavado fuera de terreno, replantillo de hormigón simple fc=140kg/cm²,material de mejoramiento, reconformado y tendido de grava , resanado de base existente, malla electrosoldada, relleno compactado. Referirse al enunciado del literal D al apartado que le corresponda adjunto al pliego. </t>
  </si>
  <si>
    <t>Construcción de, trincheras  reforzadas con hormigón armado de( 20 x .040 x 0.65 metros) las cuales incluyen parrillas porta cables en toda su longitud  más tapa de hormigón armado, incluye empotrado de mangueras para los conductores de mando y control mas manguera para las bajantes de puesta a tierra de los equipos.. La construcción de la trinchera incluye: excavación en suelo sin clasificar, hormigón f”c= 210kg/cm²,tubos anillados PVC de 4” para la conducción de cables hacia la trinchera, desalojo de material excavado fuera de terreno, replantillo de hormigón simple fc=140kg/cm²,material de mejoramiento, reconformado y tendido de grava , malla electrosoldada, relleno compactado.  Referirse al enunciado del literal D al apartado que le corresponda adjunto al pliego.</t>
  </si>
  <si>
    <t>Construcción de trincheras,  reforzadas con hormigon armado de ( 50 x .040 x 0.65 mtrs) las cuales incluyen parrillas portacables en toda su longitud  más tapa de hormigón armado.La construcción de la trinchera incluye: excavación en suelo sin clasificar, hormigón f”c= 210kg/cm²,tubos anillados PVC de 4” para la conducción de cables hacia la trinchera, desalojo de material excavado fuera de terreno, replantillo de hormigón simple fc=140kg/cm²,material de mejoramiento, reconformado y tendido de grava , malla electrosoldada, relleno compactado.  Referirse al enunciado del literal D al apartado que le corresponda adjunto al pliego.</t>
  </si>
  <si>
    <t xml:space="preserve">Construcción  de, muro reforzado  con hormigon armado    de (4.00 x 3.00 x 0.65 mtrs). La construcción de la trinchera incluye: excavación en suelo sin clasificar, hormigón f”c= 210kg/cm²,tubos anillados PVC de 4” para la conducción de cables hacia la trinchera, desalojo de material excavado fuera de terreno, replantillo de hormigón simple fc=140kg/cm²,material de mejoramiento, reconformado y tendido de grava , resanado de base existente, malla electrosoldada, relleno compactado. Referirse al enunciado del literal D al apartado que le corresponda adjunto al pliego. </t>
  </si>
  <si>
    <t xml:space="preserve">Readecuación de  base existente,  reforzada con hormigón armado para el transformador de potencia de (4.50 x 3.00 x 1.20 metros) compuesta por canastilla de hierro  con varilla de 12 mm , se deben construir un (1) pozo de (1.8 x 0.50 x 0.60 metros)  para los conductores de fuerza ( media tensión), un (1) pozo de (0.50 x 0.50 x 0.60 metros) para los conductores de mando y control a más de ello se debe construir  una piscina recolectora de aceite de (4.50 x 0.80 x 0.50 metros) , cabe indicar que en la base del transformador se debe dejar enpotrado una (1) manguera plástica  de 3/4 ¨ para acometida de puesta a tierra del transformador..La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 Referirse al enunciado del literal D al apartado que le corresponda adjunto al pliego.  </t>
  </si>
  <si>
    <t xml:space="preserve">Construcción de bases reforzadas con hormigon armado   de (0.30 x 0.30 x 0.50 metros)  para el anclaje del contenedor.La construcción de las bases incluye: excavación en suelo sin clasificar, hormigón f”c= 210kg/cm², desalojo de material excavado fuera de terreno, replantillo de hormigón simple fc=140kg/cm²,material de mejoramiento, reconformado y tendido de grava , malla electrosoldada, relleno compactado.  Referirse al enunciado del literal D al apartado que le corresponda adjunto al pliego.
</t>
  </si>
  <si>
    <r>
      <t>§</t>
    </r>
    <r>
      <rPr>
        <sz val="7"/>
        <color theme="1"/>
        <rFont val="Times New Roman"/>
        <family val="1"/>
      </rPr>
      <t> </t>
    </r>
    <r>
      <rPr>
        <sz val="7"/>
        <color theme="1"/>
        <rFont val="Calibri"/>
        <family val="2"/>
        <scheme val="minor"/>
      </rPr>
      <t xml:space="preserve"> </t>
    </r>
    <r>
      <rPr>
        <sz val="11"/>
        <color theme="1"/>
        <rFont val="Calibri"/>
        <family val="2"/>
        <scheme val="minor"/>
      </rPr>
      <t xml:space="preserve">Construcción de, bases reforzadas con hormigon armado  para   transformadores de Potencial  69KV de (1.00 x 1.00 x 1.00 metros) compuesta  por  canastilla de hierro con  varilla de 12mm,  en la base del transformador de potencial se debe empotrar una (1)  manguera anillada funda sellada de 2 ¨ por cada base para conductores de mando y control de cada equipo,y una (1) manguera plástica de 3/4 ¨ por cada base para la acometida de puesta a tierra de cada equipo. . 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  Referirse al enunciado del literal D al apartado que le corresponda adjunto al pliego.
</t>
    </r>
  </si>
  <si>
    <t>Construcción de, bases reforzadas con hormigon armado  para interruptor de 69KV de (1.60 x 1.60 x 1.20 metros) compuesta por canastilla de hierro con varilla de 12 mm, en la base del interruptor se debe empotrar una (1)  manguera anillada funda sellada  de 2 ¨ por cada base  para conductores de mando y control de cada equipo, y una (1) manguera plástica  de 3/4 ¨ por cada base para la acometida de puesta a tierra de cada equipo.. 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  Referirse al enunciado del literal D al apartado que le corresponda adjunto al pliego.</t>
  </si>
  <si>
    <r>
      <t>§</t>
    </r>
    <r>
      <rPr>
        <sz val="7"/>
        <color theme="1"/>
        <rFont val="Times New Roman"/>
        <family val="1"/>
      </rPr>
      <t> </t>
    </r>
    <r>
      <rPr>
        <sz val="7"/>
        <color theme="1"/>
        <rFont val="Calibri"/>
        <family val="2"/>
        <scheme val="minor"/>
      </rPr>
      <t xml:space="preserve"> </t>
    </r>
    <r>
      <rPr>
        <sz val="11"/>
        <color theme="1"/>
        <rFont val="Calibri"/>
        <family val="2"/>
        <scheme val="minor"/>
      </rPr>
      <t xml:space="preserve">Construcción de  base, reforzada con hormigon armado para el interruptor  69KV de (2.40 x 2.40 x 1.20 metros) compuesta  por  canastilla  de hierro con  varilla de 12mm, en la base del interruptor de debe empotrar  una (1)  manguera anillada funda sellada  de 2 ¨ por cada base  para conductores de mando y control de cada equipo, y una (1) manguera plástica  de 3/4 ¨ para la acometida de puesta a tierra de cada equipo .. 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compactado.Referirse al enunciado del literal D al apartado que le corresponda adjunto al pliego.  </t>
    </r>
  </si>
  <si>
    <r>
      <t>§</t>
    </r>
    <r>
      <rPr>
        <sz val="7"/>
        <color theme="1"/>
        <rFont val="Calibri"/>
        <family val="2"/>
        <scheme val="minor"/>
      </rPr>
      <t xml:space="preserve">  </t>
    </r>
    <r>
      <rPr>
        <sz val="11"/>
        <color theme="1"/>
        <rFont val="Calibri"/>
        <family val="2"/>
        <scheme val="minor"/>
      </rPr>
      <t xml:space="preserve">Construcción de bases, reforzadas con hormigon armado para el interruptor  69KV de (0.70 x 0.70 x 1.00 metros)  compuesta  por  canastilla de hiero con  varilla de 12mm, en la base del interruptor de debe empotrar  una (1)  manguera anillada funda sellada  de 2 ¨ para conductores de mando y control de cada equipo, y una (1) manguera plástica de 3/4 ¨ para la acometida de puesta a tierra de cada equipo. . 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compactado.Referirse al enunciado del literal D al apartado que le corresponda adjunto al pliego. </t>
    </r>
  </si>
  <si>
    <r>
      <t>§</t>
    </r>
    <r>
      <rPr>
        <sz val="7"/>
        <color theme="1"/>
        <rFont val="Times New Roman"/>
        <family val="1"/>
      </rPr>
      <t> </t>
    </r>
    <r>
      <rPr>
        <sz val="7"/>
        <color theme="1"/>
        <rFont val="Calibri"/>
        <family val="2"/>
        <scheme val="minor"/>
      </rPr>
      <t xml:space="preserve"> </t>
    </r>
    <r>
      <rPr>
        <sz val="11"/>
        <color theme="1"/>
        <rFont val="Calibri"/>
        <family val="2"/>
        <scheme val="minor"/>
      </rPr>
      <t>Construcción de bases, reforzadas con hormigon armado  para   transformadores de Potencial  69KV de (1.00 x 1.00 x 1.00 metros) compuesta  por  canastilla de hierro con  varilla de 12mm,  en la base del transformador de potencial se debe empotrar  una (1)  manguera anillada funda sellada  de 2 ¨ para conductores de mando y control de cada equipo, y una (1) manguera plástica  de 3/4 ¨ para la acometida de puesta a tierra de cada equipo. 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 Referirse al enunciado del literal D al apartado que le corresponda adjunto al pliego.</t>
    </r>
  </si>
  <si>
    <r>
      <t>§</t>
    </r>
    <r>
      <rPr>
        <sz val="7"/>
        <color theme="1"/>
        <rFont val="Times New Roman"/>
        <family val="1"/>
      </rPr>
      <t> </t>
    </r>
    <r>
      <rPr>
        <sz val="7"/>
        <color theme="1"/>
        <rFont val="Calibri"/>
        <family val="2"/>
        <scheme val="minor"/>
      </rPr>
      <t xml:space="preserve"> </t>
    </r>
    <r>
      <rPr>
        <sz val="11"/>
        <color theme="1"/>
        <rFont val="Calibri"/>
        <family val="2"/>
        <scheme val="minor"/>
      </rPr>
      <t>Construcción de  bases, reforzadas con hormigon armado para Transformadores de corriente  69KV de (0.60 x 0.60 x 1.00 metros) compuesta  por  canastilla de hierro con  varilla de 12mm,  en las bases del transformador de corriente se debe empotrar  una (1)  manguera anillada funda sellada  de 2 ¨ para conductores de control y mando de cada equipo, y una (1) manguera plástica  de 3/4 ¨ para la acometida de puesta a tierra de cada equipo. . 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  Referirse al enunciado del literal D al apartado que le corresponda adjunto al pliego.</t>
    </r>
  </si>
  <si>
    <r>
      <t>§</t>
    </r>
    <r>
      <rPr>
        <sz val="7"/>
        <color theme="1"/>
        <rFont val="Times New Roman"/>
        <family val="1"/>
      </rPr>
      <t> </t>
    </r>
    <r>
      <rPr>
        <sz val="7"/>
        <color theme="1"/>
        <rFont val="Calibri"/>
        <family val="2"/>
        <scheme val="minor"/>
      </rPr>
      <t xml:space="preserve"> </t>
    </r>
    <r>
      <rPr>
        <sz val="11"/>
        <color theme="1"/>
        <rFont val="Calibri"/>
        <family val="2"/>
        <scheme val="minor"/>
      </rPr>
      <t>Construcción de  bases, reforzadas con hormigon armado  para reconectadores automáticos  13.8 KV de (1.25 x1.25  x 0.90 metros)   compuesta  por  canastilla de hierro con  varilla de 12mm,  en la base de los reconectadores automáticos se debe empotrar  una (1)  manguera anillada funada sellada  de 2 ¨ para conductores de mando y control de cada equipo, y una (1) manguera plástica  de 3/4 ¨ para la acometida de puesta a tierra de cada equipo. La readecuación de la base incluye: excavación en suelo sin clasificar, hormigón f”c= 210kg/cm²,Acero de refuerzo fy=4200kg/cm²,manguera anillada funda sellada 2 “ más conector, desalojo de material excavado fuera de terreno, replantillo de hormigón simple fc=140kg/cm²,material de mejoramiento, derrocamiento de hormigón armado, reconformado y tendido de grava ,demolición de bordillo, resanado de base existente, malla electrosoldada, relleno compactado.  Referirse al enunciado del literal D al apartado que le corresponda adjunto al pliego.</t>
    </r>
  </si>
  <si>
    <t>Construcción de, bases reforzadas con hormigón armado  de (0.30 x 0.30 x 0.50 metros)  para el anclaje del contenedor.. La construcción de las bases incluye: excavación en suelo sin clasificar, hormigón f”c= 210kg/cm², desalojo de material excavado fuera de terreno, replantillo de hormigón simple fc=140kg/cm²,material de mejoramiento, reconformado y tendido de grava , malla electrosoldada, relleno compactado.  Referirse al enunciado del literal D al apartado que le corresponda adjunto al pliego.</t>
  </si>
  <si>
    <t>MONTO TOTAL DE LA OBRA EN SUBESTACIÓN VELACRUZ (sin incluir el  IVA)</t>
  </si>
  <si>
    <t>MONTO TOTAL DE LA OBRA SUBESTACIÓN EL EMPALME (sin incluir el  IVA)</t>
  </si>
  <si>
    <t>SUBTOTAL SUMINISTRO DE  EQUIPOS Y MATERIALES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</si>
</sst>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21" x14ac:knownFonts="1">
    <font>
      <sz val="11"/>
      <color theme="1"/>
      <name val="Calibri"/>
      <family val="2"/>
      <scheme val="minor"/>
    </font>
    <font>
      <sz val="10"/>
      <color theme="1"/>
      <name val="Calibri"/>
      <family val="2"/>
      <scheme val="minor"/>
    </font>
    <font>
      <b/>
      <sz val="11"/>
      <color rgb="FF000000"/>
      <name val="Calibri"/>
      <family val="2"/>
    </font>
    <font>
      <sz val="11"/>
      <color rgb="FF000000"/>
      <name val="Calibri"/>
      <family val="2"/>
    </font>
    <font>
      <b/>
      <sz val="14"/>
      <color rgb="FF000000"/>
      <name val="Calibri"/>
      <family val="2"/>
    </font>
    <font>
      <b/>
      <sz val="18"/>
      <color theme="1"/>
      <name val="Calibri"/>
      <family val="2"/>
      <scheme val="minor"/>
    </font>
    <font>
      <i/>
      <sz val="11"/>
      <color theme="1"/>
      <name val="Calibri"/>
      <family val="2"/>
      <scheme val="minor"/>
    </font>
    <font>
      <sz val="16"/>
      <color theme="1"/>
      <name val="Calibri"/>
      <family val="2"/>
      <scheme val="minor"/>
    </font>
    <font>
      <b/>
      <i/>
      <sz val="11"/>
      <color rgb="FF000000"/>
      <name val="Calibri"/>
      <family val="2"/>
    </font>
    <font>
      <b/>
      <sz val="11"/>
      <color theme="1"/>
      <name val="Calibri"/>
      <family val="2"/>
      <scheme val="minor"/>
    </font>
    <font>
      <b/>
      <i/>
      <sz val="16"/>
      <color theme="1"/>
      <name val="Calibri"/>
      <family val="2"/>
      <scheme val="minor"/>
    </font>
    <font>
      <b/>
      <sz val="12"/>
      <color rgb="FF000000"/>
      <name val="Calibri"/>
      <family val="2"/>
    </font>
    <font>
      <b/>
      <u/>
      <sz val="14"/>
      <color rgb="FF000000"/>
      <name val="Calibri"/>
      <family val="2"/>
    </font>
    <font>
      <b/>
      <sz val="14"/>
      <color theme="1"/>
      <name val="Calibri"/>
      <family val="2"/>
      <scheme val="minor"/>
    </font>
    <font>
      <b/>
      <sz val="11"/>
      <color indexed="8"/>
      <name val="Calibri"/>
      <family val="2"/>
    </font>
    <font>
      <sz val="11"/>
      <color theme="1"/>
      <name val="Wingdings"/>
      <charset val="2"/>
    </font>
    <font>
      <sz val="7"/>
      <color theme="1"/>
      <name val="Times New Roman"/>
      <family val="1"/>
    </font>
    <font>
      <sz val="7"/>
      <color theme="1"/>
      <name val="Calibri"/>
      <family val="2"/>
      <scheme val="minor"/>
    </font>
    <font>
      <sz val="9"/>
      <color rgb="FF000000"/>
      <name val="Arial Narrow"/>
      <family val="2"/>
    </font>
    <font>
      <sz val="10"/>
      <color rgb="FF000000"/>
      <name val="Calibri"/>
      <family val="2"/>
      <scheme val="minor"/>
    </font>
    <font>
      <sz val="8"/>
      <color rgb="FF000000"/>
      <name val="Calibri"/>
      <family val="2"/>
      <scheme val="minor"/>
    </font>
  </fonts>
  <fills count="7">
    <fill>
      <patternFill patternType="none"/>
    </fill>
    <fill>
      <patternFill patternType="gray125"/>
    </fill>
    <fill>
      <patternFill patternType="solid">
        <fgColor theme="9"/>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1" fillId="0" borderId="0" xfId="0" applyFont="1"/>
    <xf numFmtId="4" fontId="0" fillId="0" borderId="0" xfId="0" applyNumberFormat="1"/>
    <xf numFmtId="0" fontId="0" fillId="0" borderId="0" xfId="0" applyAlignment="1">
      <alignment horizontal="center"/>
    </xf>
    <xf numFmtId="0" fontId="5" fillId="0" borderId="0" xfId="0" applyFont="1" applyAlignment="1">
      <alignment horizontal="center"/>
    </xf>
    <xf numFmtId="2" fontId="0" fillId="0" borderId="0" xfId="0" applyNumberFormat="1"/>
    <xf numFmtId="9" fontId="0" fillId="0" borderId="0" xfId="0" applyNumberFormat="1"/>
    <xf numFmtId="0" fontId="0" fillId="0" borderId="0" xfId="0" quotePrefix="1"/>
    <xf numFmtId="4" fontId="1" fillId="0" borderId="0" xfId="0" applyNumberFormat="1" applyFont="1"/>
    <xf numFmtId="0" fontId="0" fillId="3" borderId="0" xfId="0" applyFill="1"/>
    <xf numFmtId="0" fontId="0" fillId="2" borderId="0" xfId="0" applyFill="1"/>
    <xf numFmtId="0" fontId="0" fillId="0" borderId="0" xfId="0" applyAlignment="1">
      <alignment horizontal="center"/>
    </xf>
    <xf numFmtId="0" fontId="5" fillId="0" borderId="0" xfId="0" applyFont="1" applyFill="1" applyAlignment="1">
      <alignment horizontal="center"/>
    </xf>
    <xf numFmtId="0" fontId="0" fillId="0" borderId="0" xfId="0" applyAlignment="1">
      <alignment horizontal="center"/>
    </xf>
    <xf numFmtId="0" fontId="14" fillId="0" borderId="0" xfId="0" applyFont="1" applyBorder="1" applyAlignment="1">
      <alignment horizontal="center"/>
    </xf>
    <xf numFmtId="0" fontId="0" fillId="0" borderId="1" xfId="0" applyBorder="1"/>
    <xf numFmtId="4" fontId="0" fillId="0" borderId="1" xfId="0" applyNumberFormat="1" applyBorder="1"/>
    <xf numFmtId="0" fontId="9" fillId="0" borderId="1" xfId="0" applyFont="1" applyBorder="1"/>
    <xf numFmtId="4" fontId="9" fillId="0" borderId="1" xfId="0" applyNumberFormat="1" applyFont="1" applyBorder="1"/>
    <xf numFmtId="0" fontId="3" fillId="0" borderId="0"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xf>
    <xf numFmtId="0" fontId="2" fillId="5" borderId="2" xfId="0" applyFont="1" applyFill="1" applyBorder="1" applyAlignment="1">
      <alignment vertical="center"/>
    </xf>
    <xf numFmtId="0" fontId="7"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13" fillId="0" borderId="0" xfId="0" applyFont="1" applyAlignment="1">
      <alignment horizontal="center" wrapText="1"/>
    </xf>
    <xf numFmtId="0" fontId="5" fillId="0" borderId="0" xfId="0" applyFont="1" applyAlignment="1">
      <alignment horizontal="center" wrapText="1"/>
    </xf>
    <xf numFmtId="0" fontId="5" fillId="0" borderId="0" xfId="0" applyFont="1" applyFill="1" applyAlignment="1">
      <alignment horizontal="left"/>
    </xf>
    <xf numFmtId="0" fontId="10" fillId="0" borderId="0" xfId="0" applyFont="1" applyAlignment="1">
      <alignment horizontal="center"/>
    </xf>
    <xf numFmtId="0" fontId="9" fillId="0" borderId="0" xfId="0" applyFont="1" applyAlignment="1">
      <alignment horizontal="center"/>
    </xf>
    <xf numFmtId="0" fontId="10" fillId="0" borderId="0" xfId="0" applyFont="1" applyAlignment="1"/>
    <xf numFmtId="0" fontId="0" fillId="0" borderId="0" xfId="0" applyAlignment="1"/>
    <xf numFmtId="0" fontId="9" fillId="0" borderId="0" xfId="0" applyFont="1" applyAlignment="1"/>
    <xf numFmtId="0" fontId="13" fillId="0" borderId="0" xfId="0" applyFont="1" applyAlignment="1">
      <alignment wrapText="1"/>
    </xf>
    <xf numFmtId="0" fontId="5" fillId="0" borderId="0" xfId="0" applyFont="1" applyAlignment="1">
      <alignment wrapText="1"/>
    </xf>
    <xf numFmtId="0" fontId="5" fillId="0" borderId="0" xfId="0" applyFont="1" applyFill="1" applyAlignment="1"/>
    <xf numFmtId="0" fontId="2" fillId="5" borderId="2" xfId="0" applyFont="1" applyFill="1" applyBorder="1" applyAlignment="1">
      <alignment vertical="center" wrapText="1"/>
    </xf>
    <xf numFmtId="0" fontId="2" fillId="5" borderId="1" xfId="0" applyFont="1" applyFill="1" applyBorder="1" applyAlignment="1">
      <alignment vertical="center"/>
    </xf>
    <xf numFmtId="0" fontId="2" fillId="5" borderId="1" xfId="0" applyFont="1" applyFill="1" applyBorder="1" applyAlignment="1">
      <alignment vertical="center" wrapText="1"/>
    </xf>
    <xf numFmtId="0" fontId="0" fillId="0" borderId="1" xfId="0" applyFill="1" applyBorder="1"/>
    <xf numFmtId="0" fontId="2" fillId="0" borderId="1" xfId="0" applyFont="1" applyFill="1" applyBorder="1" applyAlignment="1">
      <alignment vertical="center"/>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18" fillId="4"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3" fillId="0" borderId="1" xfId="0" applyFont="1" applyFill="1" applyBorder="1" applyAlignment="1">
      <alignment vertical="center" wrapText="1"/>
    </xf>
    <xf numFmtId="0" fontId="3" fillId="3" borderId="1" xfId="0" applyFont="1" applyFill="1" applyBorder="1" applyAlignment="1">
      <alignment horizontal="center"/>
    </xf>
    <xf numFmtId="0" fontId="19" fillId="4" borderId="1" xfId="0" applyFont="1" applyFill="1" applyBorder="1" applyAlignment="1">
      <alignment horizontal="center" vertical="center"/>
    </xf>
    <xf numFmtId="0" fontId="0" fillId="0" borderId="1" xfId="0" applyBorder="1" applyAlignment="1">
      <alignment horizontal="center"/>
    </xf>
    <xf numFmtId="0" fontId="20" fillId="4" borderId="1" xfId="0" applyFont="1" applyFill="1" applyBorder="1" applyAlignment="1">
      <alignment horizontal="center" vertical="center"/>
    </xf>
    <xf numFmtId="0" fontId="3" fillId="0" borderId="1" xfId="0" applyFont="1" applyBorder="1" applyAlignment="1">
      <alignment vertical="center"/>
    </xf>
    <xf numFmtId="0" fontId="2" fillId="0"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15" fillId="0" borderId="1" xfId="0" applyFont="1" applyBorder="1" applyAlignment="1">
      <alignment horizontal="justify" vertical="center"/>
    </xf>
    <xf numFmtId="0" fontId="2" fillId="0" borderId="1" xfId="0" applyFont="1" applyFill="1" applyBorder="1" applyAlignment="1">
      <alignment horizontal="left" vertical="center" wrapText="1"/>
    </xf>
    <xf numFmtId="4" fontId="2" fillId="0" borderId="1" xfId="0" applyNumberFormat="1" applyFont="1" applyBorder="1" applyAlignment="1">
      <alignment horizontal="center" vertical="center"/>
    </xf>
    <xf numFmtId="0" fontId="3" fillId="3" borderId="1" xfId="0" applyFont="1" applyFill="1" applyBorder="1" applyAlignment="1">
      <alignment vertical="center" wrapText="1"/>
    </xf>
    <xf numFmtId="0" fontId="0" fillId="6" borderId="1" xfId="0" applyFill="1" applyBorder="1" applyAlignment="1">
      <alignment horizontal="center"/>
    </xf>
    <xf numFmtId="0" fontId="3" fillId="6" borderId="1" xfId="0" applyFont="1" applyFill="1" applyBorder="1" applyAlignment="1">
      <alignment vertical="center"/>
    </xf>
    <xf numFmtId="0" fontId="2" fillId="6" borderId="1" xfId="0" applyFont="1" applyFill="1" applyBorder="1" applyAlignment="1">
      <alignment vertical="center"/>
    </xf>
    <xf numFmtId="0" fontId="3" fillId="6" borderId="1" xfId="0" applyFont="1" applyFill="1" applyBorder="1" applyAlignment="1">
      <alignment horizontal="center" vertical="center"/>
    </xf>
    <xf numFmtId="0" fontId="2" fillId="6" borderId="1" xfId="0" applyFont="1" applyFill="1" applyBorder="1" applyAlignment="1">
      <alignment horizontal="center" vertical="center"/>
    </xf>
    <xf numFmtId="0" fontId="8" fillId="6" borderId="1" xfId="0" applyFont="1" applyFill="1" applyBorder="1" applyAlignment="1">
      <alignment horizontal="center" vertical="center"/>
    </xf>
    <xf numFmtId="2" fontId="0" fillId="0" borderId="1" xfId="0" applyNumberFormat="1" applyBorder="1" applyAlignment="1">
      <alignment horizontal="center"/>
    </xf>
    <xf numFmtId="2" fontId="18" fillId="4" borderId="1" xfId="0" applyNumberFormat="1" applyFont="1" applyFill="1" applyBorder="1" applyAlignment="1">
      <alignment horizontal="center" vertical="center"/>
    </xf>
    <xf numFmtId="2" fontId="18" fillId="0" borderId="1" xfId="0" applyNumberFormat="1" applyFont="1" applyBorder="1" applyAlignment="1">
      <alignment horizontal="center"/>
    </xf>
    <xf numFmtId="165" fontId="18" fillId="4" borderId="1" xfId="0" applyNumberFormat="1" applyFont="1" applyFill="1" applyBorder="1" applyAlignment="1">
      <alignment horizontal="center" vertical="center"/>
    </xf>
    <xf numFmtId="165" fontId="0" fillId="0" borderId="1" xfId="0" applyNumberFormat="1" applyBorder="1" applyAlignment="1">
      <alignment horizontal="center" vertical="center"/>
    </xf>
    <xf numFmtId="0" fontId="2" fillId="6" borderId="1" xfId="0" applyFont="1" applyFill="1" applyBorder="1" applyAlignment="1">
      <alignment horizontal="left" vertical="center" wrapText="1"/>
    </xf>
    <xf numFmtId="0" fontId="2" fillId="6" borderId="1" xfId="0" applyFont="1" applyFill="1" applyBorder="1" applyAlignment="1">
      <alignment horizontal="center" vertical="center" wrapText="1"/>
    </xf>
    <xf numFmtId="4" fontId="2" fillId="6" borderId="1" xfId="0" applyNumberFormat="1" applyFont="1" applyFill="1" applyBorder="1" applyAlignment="1">
      <alignment horizontal="center" vertical="center"/>
    </xf>
    <xf numFmtId="0" fontId="0" fillId="6" borderId="0" xfId="0" applyFill="1"/>
    <xf numFmtId="0" fontId="0" fillId="6" borderId="1" xfId="0" applyFill="1" applyBorder="1" applyAlignment="1">
      <alignment horizontal="center" vertical="center"/>
    </xf>
    <xf numFmtId="0" fontId="0" fillId="6" borderId="1" xfId="0" applyFill="1" applyBorder="1"/>
    <xf numFmtId="0" fontId="2" fillId="6" borderId="1" xfId="0" applyFont="1" applyFill="1" applyBorder="1" applyAlignment="1">
      <alignment vertical="center" wrapText="1"/>
    </xf>
    <xf numFmtId="0" fontId="4" fillId="6" borderId="1" xfId="0" applyFont="1" applyFill="1" applyBorder="1" applyAlignment="1">
      <alignment horizontal="left" vertical="center" wrapText="1"/>
    </xf>
    <xf numFmtId="4" fontId="12" fillId="6" borderId="1" xfId="0" applyNumberFormat="1" applyFont="1" applyFill="1" applyBorder="1" applyAlignment="1">
      <alignment horizontal="center" vertical="center"/>
    </xf>
    <xf numFmtId="0" fontId="8" fillId="6" borderId="1" xfId="0" applyFont="1" applyFill="1" applyBorder="1" applyAlignment="1">
      <alignment vertical="center" wrapText="1"/>
    </xf>
    <xf numFmtId="4" fontId="0" fillId="6" borderId="0" xfId="0" applyNumberFormat="1" applyFill="1"/>
    <xf numFmtId="0" fontId="2" fillId="5" borderId="1" xfId="0" applyFont="1" applyFill="1" applyBorder="1" applyAlignment="1">
      <alignment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0" borderId="1" xfId="0" applyFont="1" applyBorder="1"/>
    <xf numFmtId="3" fontId="3" fillId="0"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0" fontId="3" fillId="0" borderId="1" xfId="0" applyFont="1" applyBorder="1" applyAlignment="1">
      <alignment horizontal="center"/>
    </xf>
    <xf numFmtId="4" fontId="3" fillId="0" borderId="1" xfId="0" applyNumberFormat="1" applyFont="1" applyFill="1" applyBorder="1" applyAlignment="1">
      <alignment horizontal="center" vertical="center"/>
    </xf>
    <xf numFmtId="4" fontId="3" fillId="0" borderId="1" xfId="0" applyNumberFormat="1" applyFont="1" applyBorder="1" applyAlignment="1">
      <alignment horizontal="center" vertical="center"/>
    </xf>
    <xf numFmtId="0" fontId="0" fillId="0" borderId="1" xfId="0" applyFill="1" applyBorder="1" applyAlignment="1">
      <alignment horizontal="center" vertical="center"/>
    </xf>
    <xf numFmtId="4" fontId="2" fillId="0" borderId="1" xfId="0" applyNumberFormat="1" applyFont="1" applyBorder="1" applyAlignment="1">
      <alignment vertical="center"/>
    </xf>
    <xf numFmtId="0" fontId="15" fillId="0" borderId="1" xfId="0" applyFont="1" applyBorder="1" applyAlignment="1">
      <alignment horizontal="justify" vertical="center" wrapText="1"/>
    </xf>
    <xf numFmtId="0" fontId="2" fillId="6" borderId="1" xfId="0" applyFont="1" applyFill="1" applyBorder="1" applyAlignment="1">
      <alignment horizontal="right" vertical="center"/>
    </xf>
    <xf numFmtId="4" fontId="4" fillId="6" borderId="1" xfId="0" applyNumberFormat="1"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4" fontId="2" fillId="6" borderId="1" xfId="0" applyNumberFormat="1" applyFont="1" applyFill="1" applyBorder="1" applyAlignment="1">
      <alignment vertical="center"/>
    </xf>
    <xf numFmtId="0" fontId="2" fillId="6" borderId="5"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6" borderId="7"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2" fillId="5" borderId="1" xfId="0" applyFont="1" applyFill="1" applyBorder="1" applyAlignment="1">
      <alignment vertical="center" wrapText="1"/>
    </xf>
    <xf numFmtId="0" fontId="0" fillId="0" borderId="1" xfId="0" applyFill="1" applyBorder="1" applyAlignment="1">
      <alignment horizontal="center"/>
    </xf>
    <xf numFmtId="0" fontId="2" fillId="6" borderId="1" xfId="0" applyFont="1" applyFill="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64"/>
  <sheetViews>
    <sheetView tabSelected="1" view="pageBreakPreview" zoomScale="60" zoomScaleNormal="80" workbookViewId="0">
      <selection activeCell="L8" sqref="L8"/>
    </sheetView>
  </sheetViews>
  <sheetFormatPr baseColWidth="10" defaultRowHeight="15" x14ac:dyDescent="0.25"/>
  <cols>
    <col min="2" max="2" width="23" customWidth="1"/>
    <col min="3" max="3" width="59.140625" customWidth="1"/>
    <col min="5" max="5" width="16.85546875" customWidth="1"/>
    <col min="8" max="8" width="15.7109375" bestFit="1" customWidth="1"/>
  </cols>
  <sheetData>
    <row r="2" spans="1:15" ht="21" x14ac:dyDescent="0.35">
      <c r="B2" s="32" t="s">
        <v>12</v>
      </c>
      <c r="C2" s="32"/>
      <c r="D2" s="32"/>
      <c r="E2" s="32"/>
      <c r="F2" s="32"/>
      <c r="G2" s="32"/>
      <c r="H2" s="32"/>
    </row>
    <row r="3" spans="1:15" x14ac:dyDescent="0.25">
      <c r="B3" s="33" t="s">
        <v>25</v>
      </c>
      <c r="C3" s="33"/>
      <c r="D3" s="33"/>
      <c r="E3" s="33"/>
      <c r="F3" s="33"/>
      <c r="G3" s="33"/>
      <c r="H3" s="33"/>
    </row>
    <row r="4" spans="1:15" x14ac:dyDescent="0.25">
      <c r="B4" s="33" t="s">
        <v>9</v>
      </c>
      <c r="C4" s="33"/>
      <c r="D4" s="33"/>
      <c r="E4" s="33"/>
      <c r="F4" s="33"/>
      <c r="G4" s="33"/>
      <c r="H4" s="33"/>
    </row>
    <row r="5" spans="1:15" x14ac:dyDescent="0.25">
      <c r="B5" s="33"/>
      <c r="C5" s="33"/>
      <c r="D5" s="33"/>
      <c r="E5" s="33"/>
      <c r="F5" s="33"/>
      <c r="G5" s="33"/>
      <c r="H5" s="33"/>
    </row>
    <row r="6" spans="1:15" x14ac:dyDescent="0.25">
      <c r="B6" s="34" t="s">
        <v>10</v>
      </c>
      <c r="C6" s="34"/>
      <c r="D6" s="34"/>
      <c r="E6" s="34"/>
      <c r="F6" s="34"/>
      <c r="G6" s="34"/>
      <c r="H6" s="34"/>
    </row>
    <row r="7" spans="1:15" x14ac:dyDescent="0.25">
      <c r="B7" s="22"/>
      <c r="C7" s="22"/>
      <c r="D7" s="22"/>
      <c r="E7" s="22"/>
      <c r="F7" s="22"/>
      <c r="G7" s="22"/>
      <c r="H7" s="22"/>
    </row>
    <row r="8" spans="1:15" ht="15" customHeight="1" x14ac:dyDescent="0.35">
      <c r="B8" s="35" t="s">
        <v>17</v>
      </c>
      <c r="C8" s="36"/>
      <c r="D8" s="36"/>
      <c r="E8" s="36"/>
      <c r="F8" s="36"/>
      <c r="G8" s="36"/>
      <c r="H8" s="36"/>
    </row>
    <row r="9" spans="1:15" ht="37.5" customHeight="1" x14ac:dyDescent="0.35">
      <c r="B9" s="36"/>
      <c r="C9" s="36"/>
      <c r="D9" s="36"/>
      <c r="E9" s="36"/>
      <c r="F9" s="36"/>
      <c r="G9" s="36"/>
      <c r="H9" s="36"/>
    </row>
    <row r="10" spans="1:15" ht="23.25" x14ac:dyDescent="0.35">
      <c r="B10" s="4"/>
      <c r="C10" s="4"/>
      <c r="D10" s="4"/>
      <c r="E10" s="4"/>
      <c r="F10" s="4"/>
      <c r="G10" s="4"/>
      <c r="H10" s="4"/>
    </row>
    <row r="11" spans="1:15" ht="23.25" x14ac:dyDescent="0.35">
      <c r="B11" s="37" t="s">
        <v>18</v>
      </c>
      <c r="C11" s="37"/>
      <c r="D11" s="37"/>
      <c r="E11" s="37"/>
      <c r="F11" s="12"/>
      <c r="G11" s="12"/>
      <c r="H11" s="12"/>
    </row>
    <row r="13" spans="1:15" ht="15.75" thickBot="1" x14ac:dyDescent="0.3"/>
    <row r="14" spans="1:15" ht="15" customHeight="1" x14ac:dyDescent="0.25">
      <c r="A14" s="23" t="s">
        <v>0</v>
      </c>
      <c r="B14" s="23" t="s">
        <v>31</v>
      </c>
      <c r="C14" s="23" t="s">
        <v>1</v>
      </c>
      <c r="D14" s="23" t="s">
        <v>8</v>
      </c>
      <c r="E14" s="23" t="s">
        <v>296</v>
      </c>
      <c r="F14" s="23" t="s">
        <v>2</v>
      </c>
      <c r="G14" s="38" t="s">
        <v>7</v>
      </c>
      <c r="H14" s="38" t="s">
        <v>6</v>
      </c>
    </row>
    <row r="15" spans="1:15" ht="31.5" customHeight="1" x14ac:dyDescent="0.25">
      <c r="A15" s="39"/>
      <c r="B15" s="39"/>
      <c r="C15" s="39"/>
      <c r="D15" s="39"/>
      <c r="E15" s="39"/>
      <c r="F15" s="39"/>
      <c r="G15" s="40"/>
      <c r="H15" s="40"/>
    </row>
    <row r="16" spans="1:15" s="10" customFormat="1" x14ac:dyDescent="0.25">
      <c r="A16" s="41"/>
      <c r="B16" s="42"/>
      <c r="C16" s="42" t="s">
        <v>277</v>
      </c>
      <c r="D16" s="43"/>
      <c r="E16" s="42"/>
      <c r="F16" s="44"/>
      <c r="G16" s="44"/>
      <c r="H16" s="44"/>
      <c r="I16" s="9"/>
      <c r="K16" s="9"/>
      <c r="L16" s="9"/>
      <c r="M16" s="9"/>
      <c r="N16" s="9"/>
      <c r="O16" s="9"/>
    </row>
    <row r="17" spans="1:11" ht="30" x14ac:dyDescent="0.25">
      <c r="A17" s="45">
        <v>1</v>
      </c>
      <c r="B17" s="46" t="s">
        <v>32</v>
      </c>
      <c r="C17" s="47" t="s">
        <v>255</v>
      </c>
      <c r="D17" s="46" t="s">
        <v>5</v>
      </c>
      <c r="E17" s="48" t="s">
        <v>297</v>
      </c>
      <c r="F17" s="46">
        <v>1</v>
      </c>
      <c r="G17" s="46">
        <v>34625</v>
      </c>
      <c r="H17" s="46">
        <f t="shared" ref="H17:H36" si="0">PRODUCT(F17:G17)</f>
        <v>34625</v>
      </c>
      <c r="K17" s="9"/>
    </row>
    <row r="18" spans="1:11" ht="51" customHeight="1" x14ac:dyDescent="0.25">
      <c r="A18" s="45">
        <v>1.1000000000000001</v>
      </c>
      <c r="B18" s="46" t="s">
        <v>33</v>
      </c>
      <c r="C18" s="47" t="s">
        <v>100</v>
      </c>
      <c r="D18" s="46" t="s">
        <v>5</v>
      </c>
      <c r="E18" s="49" t="s">
        <v>298</v>
      </c>
      <c r="F18" s="46">
        <v>1</v>
      </c>
      <c r="G18" s="46">
        <v>3500</v>
      </c>
      <c r="H18" s="46">
        <f t="shared" si="0"/>
        <v>3500</v>
      </c>
    </row>
    <row r="19" spans="1:11" x14ac:dyDescent="0.25">
      <c r="A19" s="45">
        <v>1.2</v>
      </c>
      <c r="B19" s="46" t="s">
        <v>35</v>
      </c>
      <c r="C19" s="47" t="s">
        <v>101</v>
      </c>
      <c r="D19" s="46" t="s">
        <v>5</v>
      </c>
      <c r="E19" s="49" t="s">
        <v>297</v>
      </c>
      <c r="F19" s="46">
        <v>9</v>
      </c>
      <c r="G19" s="46">
        <v>2500</v>
      </c>
      <c r="H19" s="46">
        <f t="shared" ref="H19:H20" si="1">PRODUCT(F19:G19)</f>
        <v>22500</v>
      </c>
    </row>
    <row r="20" spans="1:11" ht="30" x14ac:dyDescent="0.25">
      <c r="A20" s="45">
        <v>1.3</v>
      </c>
      <c r="B20" s="46"/>
      <c r="C20" s="50" t="s">
        <v>263</v>
      </c>
      <c r="D20" s="46" t="s">
        <v>5</v>
      </c>
      <c r="E20" s="49" t="s">
        <v>297</v>
      </c>
      <c r="F20" s="46">
        <v>3</v>
      </c>
      <c r="G20" s="46">
        <v>1700</v>
      </c>
      <c r="H20" s="46">
        <f t="shared" si="1"/>
        <v>5100</v>
      </c>
    </row>
    <row r="21" spans="1:11" ht="30.75" customHeight="1" x14ac:dyDescent="0.25">
      <c r="A21" s="45">
        <v>1.4</v>
      </c>
      <c r="B21" s="46" t="s">
        <v>34</v>
      </c>
      <c r="C21" s="50" t="s">
        <v>264</v>
      </c>
      <c r="D21" s="46" t="s">
        <v>5</v>
      </c>
      <c r="E21" s="49" t="s">
        <v>297</v>
      </c>
      <c r="F21" s="46">
        <v>6</v>
      </c>
      <c r="G21" s="46">
        <v>1700</v>
      </c>
      <c r="H21" s="46">
        <f t="shared" si="0"/>
        <v>10200</v>
      </c>
    </row>
    <row r="22" spans="1:11" x14ac:dyDescent="0.25">
      <c r="A22" s="45">
        <v>1.5</v>
      </c>
      <c r="B22" s="51" t="s">
        <v>236</v>
      </c>
      <c r="C22" s="50" t="s">
        <v>102</v>
      </c>
      <c r="D22" s="46" t="s">
        <v>5</v>
      </c>
      <c r="E22" s="49" t="s">
        <v>297</v>
      </c>
      <c r="F22" s="46">
        <v>9</v>
      </c>
      <c r="G22" s="46">
        <v>350</v>
      </c>
      <c r="H22" s="46">
        <f t="shared" si="0"/>
        <v>3150</v>
      </c>
    </row>
    <row r="23" spans="1:11" x14ac:dyDescent="0.25">
      <c r="A23" s="45">
        <v>1.6</v>
      </c>
      <c r="B23" s="51" t="s">
        <v>37</v>
      </c>
      <c r="C23" s="52" t="s">
        <v>103</v>
      </c>
      <c r="D23" s="46" t="s">
        <v>5</v>
      </c>
      <c r="E23" s="49" t="s">
        <v>297</v>
      </c>
      <c r="F23" s="46">
        <v>24</v>
      </c>
      <c r="G23" s="46">
        <v>15</v>
      </c>
      <c r="H23" s="46">
        <f t="shared" ref="H23:H24" si="2">PRODUCT(F23:G23)</f>
        <v>360</v>
      </c>
    </row>
    <row r="24" spans="1:11" x14ac:dyDescent="0.25">
      <c r="A24" s="45" t="s">
        <v>265</v>
      </c>
      <c r="B24" s="53" t="s">
        <v>49</v>
      </c>
      <c r="C24" s="52" t="s">
        <v>104</v>
      </c>
      <c r="D24" s="46" t="s">
        <v>5</v>
      </c>
      <c r="E24" s="49" t="s">
        <v>297</v>
      </c>
      <c r="F24" s="44">
        <v>24</v>
      </c>
      <c r="G24" s="46">
        <v>32</v>
      </c>
      <c r="H24" s="46">
        <f t="shared" si="2"/>
        <v>768</v>
      </c>
    </row>
    <row r="25" spans="1:11" ht="45" x14ac:dyDescent="0.25">
      <c r="A25" s="45">
        <v>1.7</v>
      </c>
      <c r="B25" s="53" t="s">
        <v>237</v>
      </c>
      <c r="C25" s="47" t="s">
        <v>105</v>
      </c>
      <c r="D25" s="46" t="s">
        <v>11</v>
      </c>
      <c r="E25" s="49" t="s">
        <v>297</v>
      </c>
      <c r="F25" s="46">
        <v>2</v>
      </c>
      <c r="G25" s="46">
        <v>470</v>
      </c>
      <c r="H25" s="46">
        <f t="shared" si="0"/>
        <v>940</v>
      </c>
    </row>
    <row r="26" spans="1:11" ht="60.75" customHeight="1" x14ac:dyDescent="0.25">
      <c r="A26" s="45">
        <v>1.8</v>
      </c>
      <c r="B26" s="51" t="s">
        <v>36</v>
      </c>
      <c r="C26" s="52" t="s">
        <v>106</v>
      </c>
      <c r="D26" s="46" t="s">
        <v>5</v>
      </c>
      <c r="E26" s="49" t="s">
        <v>297</v>
      </c>
      <c r="F26" s="46">
        <v>6</v>
      </c>
      <c r="G26" s="46">
        <v>8</v>
      </c>
      <c r="H26" s="46">
        <f t="shared" si="0"/>
        <v>48</v>
      </c>
      <c r="I26" s="19"/>
      <c r="J26" s="19"/>
    </row>
    <row r="27" spans="1:11" ht="30" x14ac:dyDescent="0.25">
      <c r="A27" s="45">
        <v>1.9</v>
      </c>
      <c r="B27" s="46" t="s">
        <v>26</v>
      </c>
      <c r="C27" s="52" t="s">
        <v>107</v>
      </c>
      <c r="D27" s="46" t="s">
        <v>5</v>
      </c>
      <c r="E27" s="49" t="s">
        <v>297</v>
      </c>
      <c r="F27" s="46">
        <v>60</v>
      </c>
      <c r="G27" s="46">
        <v>90</v>
      </c>
      <c r="H27" s="46">
        <f t="shared" si="0"/>
        <v>5400</v>
      </c>
    </row>
    <row r="28" spans="1:11" ht="32.25" customHeight="1" x14ac:dyDescent="0.25">
      <c r="A28" s="54">
        <v>1.1000000000000001</v>
      </c>
      <c r="B28" s="51" t="s">
        <v>29</v>
      </c>
      <c r="C28" s="52" t="s">
        <v>110</v>
      </c>
      <c r="D28" s="46" t="s">
        <v>5</v>
      </c>
      <c r="E28" s="49" t="s">
        <v>297</v>
      </c>
      <c r="F28" s="46">
        <v>10</v>
      </c>
      <c r="G28" s="46">
        <v>22</v>
      </c>
      <c r="H28" s="46">
        <f t="shared" si="0"/>
        <v>220</v>
      </c>
    </row>
    <row r="29" spans="1:11" x14ac:dyDescent="0.25">
      <c r="A29" s="45" t="s">
        <v>266</v>
      </c>
      <c r="B29" s="55" t="s">
        <v>47</v>
      </c>
      <c r="C29" s="52" t="s">
        <v>108</v>
      </c>
      <c r="D29" s="46" t="s">
        <v>5</v>
      </c>
      <c r="E29" s="49" t="s">
        <v>297</v>
      </c>
      <c r="F29" s="46">
        <v>10</v>
      </c>
      <c r="G29" s="46">
        <v>11</v>
      </c>
      <c r="H29" s="46">
        <f t="shared" si="0"/>
        <v>110</v>
      </c>
      <c r="I29" s="19"/>
      <c r="J29" s="19"/>
    </row>
    <row r="30" spans="1:11" ht="30" x14ac:dyDescent="0.25">
      <c r="A30" s="45">
        <v>1.1100000000000001</v>
      </c>
      <c r="B30" s="46" t="s">
        <v>38</v>
      </c>
      <c r="C30" s="47" t="s">
        <v>111</v>
      </c>
      <c r="D30" s="46" t="s">
        <v>3</v>
      </c>
      <c r="E30" s="49" t="s">
        <v>297</v>
      </c>
      <c r="F30" s="46">
        <v>100</v>
      </c>
      <c r="G30" s="46">
        <v>25</v>
      </c>
      <c r="H30" s="46">
        <f t="shared" si="0"/>
        <v>2500</v>
      </c>
    </row>
    <row r="31" spans="1:11" ht="30" x14ac:dyDescent="0.25">
      <c r="A31" s="45">
        <v>1.1200000000000001</v>
      </c>
      <c r="B31" s="46" t="s">
        <v>39</v>
      </c>
      <c r="C31" s="47" t="s">
        <v>112</v>
      </c>
      <c r="D31" s="46" t="s">
        <v>3</v>
      </c>
      <c r="E31" s="49" t="s">
        <v>297</v>
      </c>
      <c r="F31" s="46">
        <v>200</v>
      </c>
      <c r="G31" s="46">
        <v>0.33800000000000002</v>
      </c>
      <c r="H31" s="46">
        <f t="shared" si="0"/>
        <v>67.600000000000009</v>
      </c>
    </row>
    <row r="32" spans="1:11" ht="30" x14ac:dyDescent="0.25">
      <c r="A32" s="45">
        <v>1.1299999999999999</v>
      </c>
      <c r="B32" s="51" t="s">
        <v>40</v>
      </c>
      <c r="C32" s="47" t="s">
        <v>245</v>
      </c>
      <c r="D32" s="46" t="s">
        <v>3</v>
      </c>
      <c r="E32" s="49" t="s">
        <v>297</v>
      </c>
      <c r="F32" s="46">
        <v>900</v>
      </c>
      <c r="G32" s="46">
        <v>1</v>
      </c>
      <c r="H32" s="46">
        <f t="shared" si="0"/>
        <v>900</v>
      </c>
    </row>
    <row r="33" spans="1:8" ht="30" x14ac:dyDescent="0.25">
      <c r="A33" s="45">
        <v>1.1399999999999999</v>
      </c>
      <c r="B33" s="46" t="s">
        <v>41</v>
      </c>
      <c r="C33" s="47" t="s">
        <v>114</v>
      </c>
      <c r="D33" s="46" t="s">
        <v>3</v>
      </c>
      <c r="E33" s="49" t="s">
        <v>297</v>
      </c>
      <c r="F33" s="46">
        <v>800</v>
      </c>
      <c r="G33" s="46">
        <v>1.8</v>
      </c>
      <c r="H33" s="46">
        <f t="shared" si="0"/>
        <v>1440</v>
      </c>
    </row>
    <row r="34" spans="1:8" ht="30" x14ac:dyDescent="0.25">
      <c r="A34" s="45">
        <v>1.1499999999999999</v>
      </c>
      <c r="B34" s="46" t="s">
        <v>42</v>
      </c>
      <c r="C34" s="47" t="s">
        <v>113</v>
      </c>
      <c r="D34" s="46" t="s">
        <v>3</v>
      </c>
      <c r="E34" s="49" t="s">
        <v>297</v>
      </c>
      <c r="F34" s="46">
        <v>500</v>
      </c>
      <c r="G34" s="46">
        <v>0.6</v>
      </c>
      <c r="H34" s="46">
        <f t="shared" si="0"/>
        <v>300</v>
      </c>
    </row>
    <row r="35" spans="1:8" ht="30" x14ac:dyDescent="0.25">
      <c r="A35" s="45">
        <v>1.1599999999999999</v>
      </c>
      <c r="B35" s="46" t="s">
        <v>43</v>
      </c>
      <c r="C35" s="47" t="s">
        <v>115</v>
      </c>
      <c r="D35" s="46" t="s">
        <v>3</v>
      </c>
      <c r="E35" s="49" t="s">
        <v>297</v>
      </c>
      <c r="F35" s="46">
        <v>600</v>
      </c>
      <c r="G35" s="46">
        <v>0.45</v>
      </c>
      <c r="H35" s="46">
        <f t="shared" si="0"/>
        <v>270</v>
      </c>
    </row>
    <row r="36" spans="1:8" ht="30" x14ac:dyDescent="0.25">
      <c r="A36" s="45">
        <v>1.17</v>
      </c>
      <c r="B36" s="46" t="s">
        <v>44</v>
      </c>
      <c r="C36" s="47" t="s">
        <v>116</v>
      </c>
      <c r="D36" s="46" t="s">
        <v>3</v>
      </c>
      <c r="E36" s="49" t="s">
        <v>297</v>
      </c>
      <c r="F36" s="46">
        <v>500</v>
      </c>
      <c r="G36" s="46">
        <v>2.2000000000000002</v>
      </c>
      <c r="H36" s="46">
        <f t="shared" si="0"/>
        <v>1100</v>
      </c>
    </row>
    <row r="37" spans="1:8" x14ac:dyDescent="0.25">
      <c r="A37" s="45">
        <v>1.18</v>
      </c>
      <c r="B37" s="46" t="s">
        <v>232</v>
      </c>
      <c r="C37" s="47" t="s">
        <v>230</v>
      </c>
      <c r="D37" s="46" t="s">
        <v>3</v>
      </c>
      <c r="E37" s="49" t="s">
        <v>297</v>
      </c>
      <c r="F37" s="46">
        <v>305</v>
      </c>
      <c r="G37" s="46">
        <v>1.2</v>
      </c>
      <c r="H37" s="46">
        <f t="shared" ref="H37:H42" si="3">PRODUCT(F37:G37)</f>
        <v>366</v>
      </c>
    </row>
    <row r="38" spans="1:8" ht="39" customHeight="1" x14ac:dyDescent="0.25">
      <c r="A38" s="45">
        <v>1.19</v>
      </c>
      <c r="B38" s="46"/>
      <c r="C38" s="47" t="s">
        <v>229</v>
      </c>
      <c r="D38" s="46" t="s">
        <v>5</v>
      </c>
      <c r="E38" s="49" t="s">
        <v>297</v>
      </c>
      <c r="F38" s="46">
        <v>100</v>
      </c>
      <c r="G38" s="46">
        <v>2</v>
      </c>
      <c r="H38" s="46">
        <f t="shared" si="3"/>
        <v>200</v>
      </c>
    </row>
    <row r="39" spans="1:8" ht="30" x14ac:dyDescent="0.25">
      <c r="A39" s="45">
        <v>1.2</v>
      </c>
      <c r="B39" s="46" t="s">
        <v>235</v>
      </c>
      <c r="C39" s="47" t="s">
        <v>166</v>
      </c>
      <c r="D39" s="46" t="s">
        <v>3</v>
      </c>
      <c r="E39" s="49" t="s">
        <v>297</v>
      </c>
      <c r="F39" s="46">
        <v>70</v>
      </c>
      <c r="G39" s="46">
        <v>17</v>
      </c>
      <c r="H39" s="46">
        <f t="shared" si="3"/>
        <v>1190</v>
      </c>
    </row>
    <row r="40" spans="1:8" ht="30" x14ac:dyDescent="0.25">
      <c r="A40" s="56" t="s">
        <v>267</v>
      </c>
      <c r="B40" s="46" t="s">
        <v>234</v>
      </c>
      <c r="C40" s="47" t="s">
        <v>167</v>
      </c>
      <c r="D40" s="46" t="s">
        <v>5</v>
      </c>
      <c r="E40" s="49" t="s">
        <v>297</v>
      </c>
      <c r="F40" s="46">
        <v>33</v>
      </c>
      <c r="G40" s="46">
        <v>8</v>
      </c>
      <c r="H40" s="46">
        <f t="shared" si="3"/>
        <v>264</v>
      </c>
    </row>
    <row r="41" spans="1:8" ht="30" x14ac:dyDescent="0.25">
      <c r="A41" s="45" t="s">
        <v>268</v>
      </c>
      <c r="B41" s="46" t="s">
        <v>233</v>
      </c>
      <c r="C41" s="47" t="s">
        <v>109</v>
      </c>
      <c r="D41" s="46" t="s">
        <v>5</v>
      </c>
      <c r="E41" s="49" t="s">
        <v>297</v>
      </c>
      <c r="F41" s="46">
        <v>380</v>
      </c>
      <c r="G41" s="46">
        <v>1.5</v>
      </c>
      <c r="H41" s="46">
        <f>PRODUCT(F41:G41)</f>
        <v>570</v>
      </c>
    </row>
    <row r="42" spans="1:8" x14ac:dyDescent="0.25">
      <c r="A42" s="45" t="s">
        <v>269</v>
      </c>
      <c r="B42" s="46"/>
      <c r="C42" s="47" t="s">
        <v>231</v>
      </c>
      <c r="D42" s="46" t="s">
        <v>3</v>
      </c>
      <c r="E42" s="49" t="s">
        <v>297</v>
      </c>
      <c r="F42" s="46">
        <v>100</v>
      </c>
      <c r="G42" s="46">
        <v>0.5</v>
      </c>
      <c r="H42" s="46">
        <f t="shared" si="3"/>
        <v>50</v>
      </c>
    </row>
    <row r="43" spans="1:8" x14ac:dyDescent="0.25">
      <c r="A43" s="71"/>
      <c r="B43" s="72"/>
      <c r="C43" s="73" t="s">
        <v>288</v>
      </c>
      <c r="D43" s="74"/>
      <c r="E43" s="75"/>
      <c r="F43" s="74"/>
      <c r="G43" s="74"/>
      <c r="H43" s="76">
        <f>SUM(H17:H42)</f>
        <v>96138.6</v>
      </c>
    </row>
    <row r="44" spans="1:8" ht="171.75" customHeight="1" x14ac:dyDescent="0.25">
      <c r="A44" s="55"/>
      <c r="B44" s="60"/>
      <c r="C44" s="60" t="s">
        <v>272</v>
      </c>
      <c r="D44" s="46"/>
      <c r="E44" s="61"/>
      <c r="F44" s="46"/>
      <c r="G44" s="46"/>
      <c r="H44" s="59"/>
    </row>
    <row r="45" spans="1:8" x14ac:dyDescent="0.25">
      <c r="A45" s="55"/>
      <c r="B45" s="57"/>
      <c r="C45" s="62" t="s">
        <v>281</v>
      </c>
      <c r="D45" s="44"/>
      <c r="E45" s="63"/>
      <c r="F45" s="44"/>
      <c r="G45" s="43"/>
      <c r="H45" s="44"/>
    </row>
    <row r="46" spans="1:8" ht="105.75" customHeight="1" x14ac:dyDescent="0.25">
      <c r="A46" s="64">
        <v>2.1</v>
      </c>
      <c r="B46" s="60" t="str">
        <f>+IF(A46&gt;0,"N/A","")</f>
        <v>N/A</v>
      </c>
      <c r="C46" s="47" t="s">
        <v>270</v>
      </c>
      <c r="D46" s="44" t="s">
        <v>13</v>
      </c>
      <c r="E46" s="65" t="s">
        <v>299</v>
      </c>
      <c r="F46" s="44">
        <v>1</v>
      </c>
      <c r="G46" s="44">
        <v>3500</v>
      </c>
      <c r="H46" s="44">
        <f>PRODUCT(F46:G46)</f>
        <v>3500</v>
      </c>
    </row>
    <row r="47" spans="1:8" ht="60" customHeight="1" x14ac:dyDescent="0.25">
      <c r="A47" s="64"/>
      <c r="B47" s="60" t="str">
        <f t="shared" ref="B47:B110" si="4">+IF(A47&gt;0,"N/A","")</f>
        <v/>
      </c>
      <c r="C47" s="60" t="s">
        <v>271</v>
      </c>
      <c r="D47" s="44"/>
      <c r="E47" s="61"/>
      <c r="F47" s="44"/>
      <c r="G47" s="44"/>
      <c r="H47" s="44"/>
    </row>
    <row r="48" spans="1:8" x14ac:dyDescent="0.25">
      <c r="A48" s="55"/>
      <c r="B48" s="60" t="str">
        <f t="shared" si="4"/>
        <v/>
      </c>
      <c r="C48" s="62" t="s">
        <v>289</v>
      </c>
      <c r="D48" s="46"/>
      <c r="E48" s="63"/>
      <c r="F48" s="46"/>
      <c r="G48" s="46"/>
      <c r="H48" s="66">
        <f>SUM(H46:H46)</f>
        <v>3500</v>
      </c>
    </row>
    <row r="49" spans="1:8" x14ac:dyDescent="0.25">
      <c r="A49" s="55"/>
      <c r="B49" s="60" t="str">
        <f t="shared" si="4"/>
        <v/>
      </c>
      <c r="C49" s="62" t="s">
        <v>4</v>
      </c>
      <c r="D49" s="44"/>
      <c r="E49" s="63"/>
      <c r="F49" s="44"/>
      <c r="G49" s="43"/>
      <c r="H49" s="43"/>
    </row>
    <row r="50" spans="1:8" ht="334.5" customHeight="1" x14ac:dyDescent="0.25">
      <c r="A50" s="45">
        <v>2.2000000000000002</v>
      </c>
      <c r="B50" s="60" t="str">
        <f t="shared" si="4"/>
        <v>N/A</v>
      </c>
      <c r="C50" s="47" t="s">
        <v>304</v>
      </c>
      <c r="D50" s="44" t="s">
        <v>5</v>
      </c>
      <c r="E50" s="65" t="s">
        <v>299</v>
      </c>
      <c r="F50" s="44">
        <v>1</v>
      </c>
      <c r="G50" s="44">
        <v>700</v>
      </c>
      <c r="H50" s="44">
        <f>PRODUCT(F50:G50)</f>
        <v>700</v>
      </c>
    </row>
    <row r="51" spans="1:8" ht="240.75" customHeight="1" x14ac:dyDescent="0.25">
      <c r="A51" s="45">
        <v>2.2999999999999998</v>
      </c>
      <c r="B51" s="60" t="str">
        <f t="shared" si="4"/>
        <v>N/A</v>
      </c>
      <c r="C51" s="47" t="s">
        <v>256</v>
      </c>
      <c r="D51" s="44" t="s">
        <v>5</v>
      </c>
      <c r="E51" s="65" t="s">
        <v>299</v>
      </c>
      <c r="F51" s="44">
        <v>2</v>
      </c>
      <c r="G51" s="44">
        <v>450</v>
      </c>
      <c r="H51" s="44">
        <f t="shared" ref="H51:H56" si="5">PRODUCT(F51:G51)</f>
        <v>900</v>
      </c>
    </row>
    <row r="52" spans="1:8" ht="277.5" customHeight="1" x14ac:dyDescent="0.25">
      <c r="A52" s="64">
        <v>2.4</v>
      </c>
      <c r="B52" s="60" t="str">
        <f t="shared" si="4"/>
        <v>N/A</v>
      </c>
      <c r="C52" s="67" t="s">
        <v>308</v>
      </c>
      <c r="D52" s="44" t="s">
        <v>5</v>
      </c>
      <c r="E52" s="65" t="s">
        <v>299</v>
      </c>
      <c r="F52" s="44">
        <v>1</v>
      </c>
      <c r="G52" s="44">
        <v>550</v>
      </c>
      <c r="H52" s="44">
        <f t="shared" si="5"/>
        <v>550</v>
      </c>
    </row>
    <row r="53" spans="1:8" ht="276.75" customHeight="1" x14ac:dyDescent="0.25">
      <c r="A53" s="64">
        <v>2.4</v>
      </c>
      <c r="B53" s="60" t="str">
        <f t="shared" si="4"/>
        <v>N/A</v>
      </c>
      <c r="C53" s="67" t="s">
        <v>309</v>
      </c>
      <c r="D53" s="44" t="s">
        <v>5</v>
      </c>
      <c r="E53" s="65" t="s">
        <v>299</v>
      </c>
      <c r="F53" s="44">
        <v>2</v>
      </c>
      <c r="G53" s="44">
        <v>300</v>
      </c>
      <c r="H53" s="44">
        <f t="shared" si="5"/>
        <v>600</v>
      </c>
    </row>
    <row r="54" spans="1:8" ht="278.25" customHeight="1" x14ac:dyDescent="0.25">
      <c r="A54" s="64">
        <v>2.6</v>
      </c>
      <c r="B54" s="60" t="str">
        <f t="shared" si="4"/>
        <v>N/A</v>
      </c>
      <c r="C54" s="67" t="s">
        <v>310</v>
      </c>
      <c r="D54" s="44" t="s">
        <v>5</v>
      </c>
      <c r="E54" s="65" t="s">
        <v>299</v>
      </c>
      <c r="F54" s="44">
        <v>3</v>
      </c>
      <c r="G54" s="44">
        <v>350</v>
      </c>
      <c r="H54" s="44">
        <f t="shared" si="5"/>
        <v>1050</v>
      </c>
    </row>
    <row r="55" spans="1:8" ht="276.75" customHeight="1" x14ac:dyDescent="0.25">
      <c r="A55" s="64">
        <v>2.7</v>
      </c>
      <c r="B55" s="60" t="str">
        <f t="shared" si="4"/>
        <v>N/A</v>
      </c>
      <c r="C55" s="67" t="s">
        <v>311</v>
      </c>
      <c r="D55" s="44" t="s">
        <v>5</v>
      </c>
      <c r="E55" s="65" t="s">
        <v>299</v>
      </c>
      <c r="F55" s="44">
        <v>3</v>
      </c>
      <c r="G55" s="44">
        <v>300</v>
      </c>
      <c r="H55" s="44">
        <f t="shared" si="5"/>
        <v>900</v>
      </c>
    </row>
    <row r="56" spans="1:8" ht="286.5" customHeight="1" x14ac:dyDescent="0.25">
      <c r="A56" s="64">
        <v>2.8</v>
      </c>
      <c r="B56" s="60" t="str">
        <f t="shared" si="4"/>
        <v>N/A</v>
      </c>
      <c r="C56" s="67" t="s">
        <v>312</v>
      </c>
      <c r="D56" s="46" t="s">
        <v>5</v>
      </c>
      <c r="E56" s="65" t="s">
        <v>299</v>
      </c>
      <c r="F56" s="46">
        <v>3</v>
      </c>
      <c r="G56" s="44">
        <v>350</v>
      </c>
      <c r="H56" s="44">
        <f t="shared" si="5"/>
        <v>1050</v>
      </c>
    </row>
    <row r="57" spans="1:8" ht="203.25" customHeight="1" x14ac:dyDescent="0.25">
      <c r="A57" s="64">
        <v>2.9</v>
      </c>
      <c r="B57" s="60" t="str">
        <f t="shared" si="4"/>
        <v>N/A</v>
      </c>
      <c r="C57" s="47" t="s">
        <v>300</v>
      </c>
      <c r="D57" s="46" t="s">
        <v>3</v>
      </c>
      <c r="E57" s="65" t="s">
        <v>299</v>
      </c>
      <c r="F57" s="46">
        <v>75</v>
      </c>
      <c r="G57" s="44">
        <v>200</v>
      </c>
      <c r="H57" s="44">
        <f>PRODUCT(F57:G57)</f>
        <v>15000</v>
      </c>
    </row>
    <row r="58" spans="1:8" ht="169.5" customHeight="1" x14ac:dyDescent="0.25">
      <c r="A58" s="77">
        <v>2.1</v>
      </c>
      <c r="B58" s="60" t="str">
        <f t="shared" si="4"/>
        <v>N/A</v>
      </c>
      <c r="C58" s="47" t="s">
        <v>303</v>
      </c>
      <c r="D58" s="46" t="s">
        <v>5</v>
      </c>
      <c r="E58" s="65" t="s">
        <v>299</v>
      </c>
      <c r="F58" s="46">
        <v>1</v>
      </c>
      <c r="G58" s="44">
        <v>2000</v>
      </c>
      <c r="H58" s="44">
        <f>PRODUCT(F58:G58)</f>
        <v>2000</v>
      </c>
    </row>
    <row r="59" spans="1:8" ht="30" x14ac:dyDescent="0.25">
      <c r="A59" s="77">
        <f>+A58+0.01</f>
        <v>2.11</v>
      </c>
      <c r="B59" s="60" t="str">
        <f t="shared" si="4"/>
        <v>N/A</v>
      </c>
      <c r="C59" s="47" t="s">
        <v>117</v>
      </c>
      <c r="D59" s="46" t="s">
        <v>15</v>
      </c>
      <c r="E59" s="65" t="s">
        <v>299</v>
      </c>
      <c r="F59" s="51">
        <v>3</v>
      </c>
      <c r="G59" s="51">
        <v>15</v>
      </c>
      <c r="H59" s="44">
        <f t="shared" ref="H59:H62" si="6">PRODUCT(F59:G59)</f>
        <v>45</v>
      </c>
    </row>
    <row r="60" spans="1:8" ht="30" x14ac:dyDescent="0.25">
      <c r="A60" s="77">
        <f t="shared" ref="A60:A62" si="7">+A59+0.01</f>
        <v>2.1199999999999997</v>
      </c>
      <c r="B60" s="60" t="str">
        <f t="shared" si="4"/>
        <v>N/A</v>
      </c>
      <c r="C60" s="47" t="s">
        <v>164</v>
      </c>
      <c r="D60" s="46" t="s">
        <v>5</v>
      </c>
      <c r="E60" s="65" t="s">
        <v>299</v>
      </c>
      <c r="F60" s="51">
        <v>48</v>
      </c>
      <c r="G60" s="51">
        <v>20</v>
      </c>
      <c r="H60" s="44">
        <f t="shared" si="6"/>
        <v>960</v>
      </c>
    </row>
    <row r="61" spans="1:8" ht="30" x14ac:dyDescent="0.25">
      <c r="A61" s="77">
        <f t="shared" si="7"/>
        <v>2.1299999999999994</v>
      </c>
      <c r="B61" s="60" t="str">
        <f t="shared" si="4"/>
        <v>N/A</v>
      </c>
      <c r="C61" s="47" t="s">
        <v>168</v>
      </c>
      <c r="D61" s="46" t="s">
        <v>5</v>
      </c>
      <c r="E61" s="65" t="s">
        <v>299</v>
      </c>
      <c r="F61" s="51">
        <v>10</v>
      </c>
      <c r="G61" s="51">
        <v>14</v>
      </c>
      <c r="H61" s="44">
        <f t="shared" si="6"/>
        <v>140</v>
      </c>
    </row>
    <row r="62" spans="1:8" x14ac:dyDescent="0.25">
      <c r="A62" s="77">
        <f t="shared" si="7"/>
        <v>2.1399999999999992</v>
      </c>
      <c r="B62" s="60" t="str">
        <f t="shared" si="4"/>
        <v>N/A</v>
      </c>
      <c r="C62" s="57" t="s">
        <v>118</v>
      </c>
      <c r="D62" s="46" t="s">
        <v>15</v>
      </c>
      <c r="E62" s="65" t="s">
        <v>299</v>
      </c>
      <c r="F62" s="51">
        <v>6</v>
      </c>
      <c r="G62" s="51">
        <v>15</v>
      </c>
      <c r="H62" s="44">
        <f t="shared" si="6"/>
        <v>90</v>
      </c>
    </row>
    <row r="63" spans="1:8" s="85" customFormat="1" x14ac:dyDescent="0.25">
      <c r="A63" s="71"/>
      <c r="B63" s="91" t="str">
        <f t="shared" si="4"/>
        <v/>
      </c>
      <c r="C63" s="82" t="s">
        <v>290</v>
      </c>
      <c r="D63" s="72"/>
      <c r="E63" s="83"/>
      <c r="F63" s="72"/>
      <c r="G63" s="72"/>
      <c r="H63" s="84">
        <f>SUM(H50:H62)</f>
        <v>23985</v>
      </c>
    </row>
    <row r="64" spans="1:8" ht="129" customHeight="1" x14ac:dyDescent="0.25">
      <c r="A64" s="55"/>
      <c r="B64" s="60" t="str">
        <f t="shared" si="4"/>
        <v/>
      </c>
      <c r="C64" s="60" t="s">
        <v>273</v>
      </c>
      <c r="D64" s="57"/>
      <c r="E64" s="61"/>
      <c r="F64" s="57"/>
      <c r="G64" s="57"/>
      <c r="H64" s="69"/>
    </row>
    <row r="65" spans="1:10" x14ac:dyDescent="0.25">
      <c r="A65" s="55"/>
      <c r="B65" s="60" t="str">
        <f t="shared" si="4"/>
        <v/>
      </c>
      <c r="C65" s="68" t="s">
        <v>284</v>
      </c>
      <c r="D65" s="57"/>
      <c r="E65" s="63"/>
      <c r="F65" s="57"/>
      <c r="G65" s="57"/>
      <c r="H65" s="69"/>
    </row>
    <row r="66" spans="1:10" ht="45" x14ac:dyDescent="0.25">
      <c r="A66" s="78">
        <f>+A62+0.01</f>
        <v>2.149999999999999</v>
      </c>
      <c r="B66" s="60" t="str">
        <f t="shared" si="4"/>
        <v>N/A</v>
      </c>
      <c r="C66" s="47" t="s">
        <v>227</v>
      </c>
      <c r="D66" s="46" t="s">
        <v>5</v>
      </c>
      <c r="E66" s="65" t="s">
        <v>299</v>
      </c>
      <c r="F66" s="46">
        <v>6</v>
      </c>
      <c r="G66" s="46">
        <v>90</v>
      </c>
      <c r="H66" s="46">
        <f>PRODUCT(F66:G66)</f>
        <v>540</v>
      </c>
    </row>
    <row r="67" spans="1:10" ht="76.5" customHeight="1" x14ac:dyDescent="0.25">
      <c r="A67" s="78">
        <f>+A66+0.01</f>
        <v>2.1599999999999988</v>
      </c>
      <c r="B67" s="60" t="str">
        <f t="shared" si="4"/>
        <v>N/A</v>
      </c>
      <c r="C67" s="47" t="s">
        <v>77</v>
      </c>
      <c r="D67" s="46" t="s">
        <v>5</v>
      </c>
      <c r="E67" s="65" t="s">
        <v>299</v>
      </c>
      <c r="F67" s="46">
        <v>34</v>
      </c>
      <c r="G67" s="46">
        <v>80</v>
      </c>
      <c r="H67" s="46">
        <f>PRODUCT(F67:G67)</f>
        <v>2720</v>
      </c>
    </row>
    <row r="68" spans="1:10" ht="80.25" customHeight="1" x14ac:dyDescent="0.25">
      <c r="A68" s="78">
        <f t="shared" ref="A68:A113" si="8">+A67+0.01</f>
        <v>2.1699999999999986</v>
      </c>
      <c r="B68" s="60" t="str">
        <f t="shared" si="4"/>
        <v>N/A</v>
      </c>
      <c r="C68" s="47" t="s">
        <v>119</v>
      </c>
      <c r="D68" s="46" t="s">
        <v>5</v>
      </c>
      <c r="E68" s="65" t="s">
        <v>299</v>
      </c>
      <c r="F68" s="46">
        <v>16</v>
      </c>
      <c r="G68" s="46">
        <v>60</v>
      </c>
      <c r="H68" s="46">
        <f t="shared" ref="H68:H70" si="9">PRODUCT(F68:G68)</f>
        <v>960</v>
      </c>
    </row>
    <row r="69" spans="1:10" ht="48.75" customHeight="1" x14ac:dyDescent="0.25">
      <c r="A69" s="78">
        <f t="shared" si="8"/>
        <v>2.1799999999999984</v>
      </c>
      <c r="B69" s="60" t="str">
        <f t="shared" si="4"/>
        <v>N/A</v>
      </c>
      <c r="C69" s="47" t="s">
        <v>91</v>
      </c>
      <c r="D69" s="46" t="s">
        <v>5</v>
      </c>
      <c r="E69" s="65" t="s">
        <v>299</v>
      </c>
      <c r="F69" s="46">
        <v>33</v>
      </c>
      <c r="G69" s="51">
        <v>40</v>
      </c>
      <c r="H69" s="46">
        <f t="shared" si="9"/>
        <v>1320</v>
      </c>
    </row>
    <row r="70" spans="1:10" ht="30" x14ac:dyDescent="0.25">
      <c r="A70" s="78">
        <f t="shared" si="8"/>
        <v>2.1899999999999982</v>
      </c>
      <c r="B70" s="60" t="str">
        <f t="shared" si="4"/>
        <v>N/A</v>
      </c>
      <c r="C70" s="47" t="s">
        <v>228</v>
      </c>
      <c r="D70" s="46" t="s">
        <v>13</v>
      </c>
      <c r="E70" s="65" t="s">
        <v>299</v>
      </c>
      <c r="F70" s="46">
        <v>1</v>
      </c>
      <c r="G70" s="51">
        <v>65</v>
      </c>
      <c r="H70" s="46">
        <f t="shared" si="9"/>
        <v>65</v>
      </c>
    </row>
    <row r="71" spans="1:10" ht="74.25" customHeight="1" x14ac:dyDescent="0.25">
      <c r="A71" s="78">
        <f t="shared" si="8"/>
        <v>2.199999999999998</v>
      </c>
      <c r="B71" s="60" t="str">
        <f t="shared" si="4"/>
        <v>N/A</v>
      </c>
      <c r="C71" s="47" t="s">
        <v>274</v>
      </c>
      <c r="D71" s="46" t="s">
        <v>13</v>
      </c>
      <c r="E71" s="65" t="s">
        <v>299</v>
      </c>
      <c r="F71" s="46">
        <v>1</v>
      </c>
      <c r="G71" s="46">
        <v>1000</v>
      </c>
      <c r="H71" s="46">
        <f>F71*G71</f>
        <v>1000</v>
      </c>
    </row>
    <row r="72" spans="1:10" ht="45" x14ac:dyDescent="0.25">
      <c r="A72" s="78">
        <f t="shared" si="8"/>
        <v>2.2099999999999977</v>
      </c>
      <c r="B72" s="60" t="str">
        <f t="shared" si="4"/>
        <v>N/A</v>
      </c>
      <c r="C72" s="47" t="s">
        <v>169</v>
      </c>
      <c r="D72" s="46" t="s">
        <v>13</v>
      </c>
      <c r="E72" s="65" t="s">
        <v>299</v>
      </c>
      <c r="F72" s="46">
        <v>1</v>
      </c>
      <c r="G72" s="46">
        <v>50</v>
      </c>
      <c r="H72" s="46">
        <f>F72*G72</f>
        <v>50</v>
      </c>
    </row>
    <row r="73" spans="1:10" ht="45" x14ac:dyDescent="0.25">
      <c r="A73" s="78">
        <f t="shared" si="8"/>
        <v>2.2199999999999975</v>
      </c>
      <c r="B73" s="60" t="str">
        <f t="shared" si="4"/>
        <v>N/A</v>
      </c>
      <c r="C73" s="47" t="s">
        <v>120</v>
      </c>
      <c r="D73" s="46" t="s">
        <v>13</v>
      </c>
      <c r="E73" s="65" t="s">
        <v>299</v>
      </c>
      <c r="F73" s="46">
        <v>1</v>
      </c>
      <c r="G73" s="46">
        <v>600</v>
      </c>
      <c r="H73" s="46">
        <f>F73*G73</f>
        <v>600</v>
      </c>
    </row>
    <row r="74" spans="1:10" ht="45" x14ac:dyDescent="0.25">
      <c r="A74" s="78">
        <f t="shared" si="8"/>
        <v>2.2299999999999973</v>
      </c>
      <c r="B74" s="60" t="str">
        <f t="shared" si="4"/>
        <v>N/A</v>
      </c>
      <c r="C74" s="47" t="s">
        <v>78</v>
      </c>
      <c r="D74" s="46" t="s">
        <v>5</v>
      </c>
      <c r="E74" s="65" t="s">
        <v>299</v>
      </c>
      <c r="F74" s="46">
        <v>1</v>
      </c>
      <c r="G74" s="46">
        <v>1000</v>
      </c>
      <c r="H74" s="46">
        <f>F74*G74</f>
        <v>1000</v>
      </c>
    </row>
    <row r="75" spans="1:10" ht="60" x14ac:dyDescent="0.25">
      <c r="A75" s="78">
        <f t="shared" si="8"/>
        <v>2.2399999999999971</v>
      </c>
      <c r="B75" s="60" t="str">
        <f t="shared" si="4"/>
        <v>N/A</v>
      </c>
      <c r="C75" s="47" t="s">
        <v>79</v>
      </c>
      <c r="D75" s="46" t="s">
        <v>5</v>
      </c>
      <c r="E75" s="65" t="s">
        <v>299</v>
      </c>
      <c r="F75" s="46">
        <v>1</v>
      </c>
      <c r="G75" s="46">
        <v>3000</v>
      </c>
      <c r="H75" s="46">
        <f>PRODUCT(F75:G75)</f>
        <v>3000</v>
      </c>
    </row>
    <row r="76" spans="1:10" ht="45" x14ac:dyDescent="0.25">
      <c r="A76" s="78">
        <f t="shared" si="8"/>
        <v>2.2499999999999969</v>
      </c>
      <c r="B76" s="60" t="str">
        <f t="shared" si="4"/>
        <v>N/A</v>
      </c>
      <c r="C76" s="47" t="s">
        <v>67</v>
      </c>
      <c r="D76" s="46" t="s">
        <v>5</v>
      </c>
      <c r="E76" s="65" t="s">
        <v>299</v>
      </c>
      <c r="F76" s="46">
        <v>1</v>
      </c>
      <c r="G76" s="46">
        <v>1000</v>
      </c>
      <c r="H76" s="46">
        <f>F76*G76</f>
        <v>1000</v>
      </c>
    </row>
    <row r="77" spans="1:10" ht="30" x14ac:dyDescent="0.25">
      <c r="A77" s="78">
        <f t="shared" si="8"/>
        <v>2.2599999999999967</v>
      </c>
      <c r="B77" s="60" t="str">
        <f t="shared" si="4"/>
        <v>N/A</v>
      </c>
      <c r="C77" s="47" t="s">
        <v>121</v>
      </c>
      <c r="D77" s="46" t="s">
        <v>13</v>
      </c>
      <c r="E77" s="65" t="s">
        <v>299</v>
      </c>
      <c r="F77" s="46">
        <v>1</v>
      </c>
      <c r="G77" s="46">
        <v>30</v>
      </c>
      <c r="H77" s="46">
        <f>F77*G77</f>
        <v>30</v>
      </c>
    </row>
    <row r="78" spans="1:10" ht="78" customHeight="1" x14ac:dyDescent="0.25">
      <c r="A78" s="78">
        <f t="shared" si="8"/>
        <v>2.2699999999999965</v>
      </c>
      <c r="B78" s="60" t="str">
        <f t="shared" si="4"/>
        <v>N/A</v>
      </c>
      <c r="C78" s="47" t="s">
        <v>274</v>
      </c>
      <c r="D78" s="46" t="s">
        <v>13</v>
      </c>
      <c r="E78" s="65" t="s">
        <v>299</v>
      </c>
      <c r="F78" s="46">
        <v>1</v>
      </c>
      <c r="G78" s="46">
        <v>1000</v>
      </c>
      <c r="H78" s="46">
        <f>F78*G78</f>
        <v>1000</v>
      </c>
    </row>
    <row r="79" spans="1:10" ht="45" x14ac:dyDescent="0.25">
      <c r="A79" s="78">
        <f t="shared" si="8"/>
        <v>2.2799999999999963</v>
      </c>
      <c r="B79" s="60" t="str">
        <f t="shared" si="4"/>
        <v>N/A</v>
      </c>
      <c r="C79" s="47" t="s">
        <v>170</v>
      </c>
      <c r="D79" s="46" t="s">
        <v>13</v>
      </c>
      <c r="E79" s="65" t="s">
        <v>299</v>
      </c>
      <c r="F79" s="46">
        <v>1</v>
      </c>
      <c r="G79" s="46">
        <v>30</v>
      </c>
      <c r="H79" s="46">
        <f t="shared" ref="H79:H87" si="10">F79*G79</f>
        <v>30</v>
      </c>
    </row>
    <row r="80" spans="1:10" ht="60" x14ac:dyDescent="0.25">
      <c r="A80" s="78">
        <f t="shared" si="8"/>
        <v>2.289999999999996</v>
      </c>
      <c r="B80" s="60" t="str">
        <f t="shared" si="4"/>
        <v>N/A</v>
      </c>
      <c r="C80" s="47" t="s">
        <v>122</v>
      </c>
      <c r="D80" s="46" t="s">
        <v>13</v>
      </c>
      <c r="E80" s="65" t="s">
        <v>299</v>
      </c>
      <c r="F80" s="46">
        <v>1</v>
      </c>
      <c r="G80" s="46">
        <v>500</v>
      </c>
      <c r="H80" s="46">
        <f t="shared" si="10"/>
        <v>500</v>
      </c>
      <c r="J80" t="s">
        <v>64</v>
      </c>
    </row>
    <row r="81" spans="1:9" ht="63.75" customHeight="1" x14ac:dyDescent="0.25">
      <c r="A81" s="78">
        <f t="shared" si="8"/>
        <v>2.2999999999999958</v>
      </c>
      <c r="B81" s="60" t="str">
        <f t="shared" si="4"/>
        <v>N/A</v>
      </c>
      <c r="C81" s="47" t="s">
        <v>249</v>
      </c>
      <c r="D81" s="46" t="s">
        <v>65</v>
      </c>
      <c r="E81" s="65" t="s">
        <v>299</v>
      </c>
      <c r="F81" s="46">
        <v>0</v>
      </c>
      <c r="G81" s="46">
        <v>0</v>
      </c>
      <c r="H81" s="46">
        <f t="shared" si="10"/>
        <v>0</v>
      </c>
      <c r="I81" s="20"/>
    </row>
    <row r="82" spans="1:9" ht="45" x14ac:dyDescent="0.25">
      <c r="A82" s="78">
        <f t="shared" si="8"/>
        <v>2.3099999999999956</v>
      </c>
      <c r="B82" s="60" t="str">
        <f t="shared" si="4"/>
        <v>N/A</v>
      </c>
      <c r="C82" s="47" t="s">
        <v>123</v>
      </c>
      <c r="D82" s="46" t="s">
        <v>5</v>
      </c>
      <c r="E82" s="65"/>
      <c r="F82" s="46">
        <v>4</v>
      </c>
      <c r="G82" s="46">
        <v>600</v>
      </c>
      <c r="H82" s="46">
        <f t="shared" si="10"/>
        <v>2400</v>
      </c>
    </row>
    <row r="83" spans="1:9" ht="31.5" customHeight="1" x14ac:dyDescent="0.25">
      <c r="A83" s="78">
        <f t="shared" si="8"/>
        <v>2.3199999999999954</v>
      </c>
      <c r="B83" s="60" t="str">
        <f t="shared" si="4"/>
        <v>N/A</v>
      </c>
      <c r="C83" s="47" t="s">
        <v>246</v>
      </c>
      <c r="D83" s="46" t="s">
        <v>13</v>
      </c>
      <c r="E83" s="65" t="s">
        <v>299</v>
      </c>
      <c r="F83" s="46">
        <v>1</v>
      </c>
      <c r="G83" s="46">
        <v>30</v>
      </c>
      <c r="H83" s="46">
        <f t="shared" si="10"/>
        <v>30</v>
      </c>
    </row>
    <row r="84" spans="1:9" ht="45" x14ac:dyDescent="0.25">
      <c r="A84" s="78">
        <f t="shared" si="8"/>
        <v>2.3299999999999952</v>
      </c>
      <c r="B84" s="60" t="str">
        <f t="shared" si="4"/>
        <v>N/A</v>
      </c>
      <c r="C84" s="47" t="s">
        <v>124</v>
      </c>
      <c r="D84" s="46" t="s">
        <v>5</v>
      </c>
      <c r="E84" s="65" t="s">
        <v>299</v>
      </c>
      <c r="F84" s="46">
        <v>2</v>
      </c>
      <c r="G84" s="46">
        <v>800</v>
      </c>
      <c r="H84" s="46">
        <f t="shared" si="10"/>
        <v>1600</v>
      </c>
    </row>
    <row r="85" spans="1:9" ht="75.75" customHeight="1" x14ac:dyDescent="0.25">
      <c r="A85" s="78">
        <f t="shared" si="8"/>
        <v>2.339999999999995</v>
      </c>
      <c r="B85" s="60" t="str">
        <f t="shared" si="4"/>
        <v>N/A</v>
      </c>
      <c r="C85" s="47" t="s">
        <v>125</v>
      </c>
      <c r="D85" s="46" t="s">
        <v>5</v>
      </c>
      <c r="E85" s="65" t="s">
        <v>299</v>
      </c>
      <c r="F85" s="46">
        <v>2</v>
      </c>
      <c r="G85" s="46">
        <v>1000</v>
      </c>
      <c r="H85" s="46">
        <f t="shared" ref="H85" si="11">F85*G85</f>
        <v>2000</v>
      </c>
    </row>
    <row r="86" spans="1:9" ht="75" x14ac:dyDescent="0.25">
      <c r="A86" s="78">
        <f t="shared" si="8"/>
        <v>2.3499999999999948</v>
      </c>
      <c r="B86" s="60" t="str">
        <f t="shared" si="4"/>
        <v>N/A</v>
      </c>
      <c r="C86" s="47" t="s">
        <v>126</v>
      </c>
      <c r="D86" s="46" t="s">
        <v>5</v>
      </c>
      <c r="E86" s="65" t="s">
        <v>299</v>
      </c>
      <c r="F86" s="46">
        <v>2</v>
      </c>
      <c r="G86" s="46">
        <v>800</v>
      </c>
      <c r="H86" s="46">
        <f t="shared" ref="H86" si="12">F86*G86</f>
        <v>1600</v>
      </c>
    </row>
    <row r="87" spans="1:9" ht="60" customHeight="1" x14ac:dyDescent="0.25">
      <c r="A87" s="78">
        <f t="shared" si="8"/>
        <v>2.3599999999999945</v>
      </c>
      <c r="B87" s="60" t="str">
        <f t="shared" si="4"/>
        <v>N/A</v>
      </c>
      <c r="C87" s="47" t="s">
        <v>275</v>
      </c>
      <c r="D87" s="46" t="s">
        <v>5</v>
      </c>
      <c r="E87" s="65" t="s">
        <v>299</v>
      </c>
      <c r="F87" s="46">
        <v>4</v>
      </c>
      <c r="G87" s="46">
        <v>1000</v>
      </c>
      <c r="H87" s="46">
        <f t="shared" si="10"/>
        <v>4000</v>
      </c>
    </row>
    <row r="88" spans="1:9" ht="45" x14ac:dyDescent="0.25">
      <c r="A88" s="78">
        <f t="shared" si="8"/>
        <v>2.3699999999999943</v>
      </c>
      <c r="B88" s="60" t="str">
        <f t="shared" si="4"/>
        <v>N/A</v>
      </c>
      <c r="C88" s="47" t="s">
        <v>171</v>
      </c>
      <c r="D88" s="46" t="s">
        <v>13</v>
      </c>
      <c r="E88" s="65" t="s">
        <v>299</v>
      </c>
      <c r="F88" s="46">
        <v>1</v>
      </c>
      <c r="G88" s="46">
        <v>30</v>
      </c>
      <c r="H88" s="46">
        <f t="shared" ref="H88:H95" si="13">F88*G88</f>
        <v>30</v>
      </c>
    </row>
    <row r="89" spans="1:9" ht="75" x14ac:dyDescent="0.25">
      <c r="A89" s="78">
        <f t="shared" si="8"/>
        <v>2.3799999999999941</v>
      </c>
      <c r="B89" s="60" t="str">
        <f t="shared" si="4"/>
        <v>N/A</v>
      </c>
      <c r="C89" s="47" t="s">
        <v>80</v>
      </c>
      <c r="D89" s="46" t="s">
        <v>13</v>
      </c>
      <c r="E89" s="65" t="s">
        <v>299</v>
      </c>
      <c r="F89" s="46">
        <v>1</v>
      </c>
      <c r="G89" s="46">
        <v>400</v>
      </c>
      <c r="H89" s="46">
        <f t="shared" si="13"/>
        <v>400</v>
      </c>
    </row>
    <row r="90" spans="1:9" ht="81.75" customHeight="1" x14ac:dyDescent="0.25">
      <c r="A90" s="78">
        <f t="shared" si="8"/>
        <v>2.3899999999999939</v>
      </c>
      <c r="B90" s="60" t="str">
        <f t="shared" si="4"/>
        <v>N/A</v>
      </c>
      <c r="C90" s="47" t="s">
        <v>250</v>
      </c>
      <c r="D90" s="46" t="s">
        <v>65</v>
      </c>
      <c r="E90" s="65" t="s">
        <v>299</v>
      </c>
      <c r="F90" s="46">
        <v>0</v>
      </c>
      <c r="G90" s="46">
        <v>0</v>
      </c>
      <c r="H90" s="46">
        <f t="shared" si="13"/>
        <v>0</v>
      </c>
      <c r="I90" s="19"/>
    </row>
    <row r="91" spans="1:9" ht="60" x14ac:dyDescent="0.25">
      <c r="A91" s="78">
        <f t="shared" si="8"/>
        <v>2.3999999999999937</v>
      </c>
      <c r="B91" s="60" t="str">
        <f t="shared" si="4"/>
        <v>N/A</v>
      </c>
      <c r="C91" s="47" t="s">
        <v>127</v>
      </c>
      <c r="D91" s="46" t="s">
        <v>5</v>
      </c>
      <c r="E91" s="65" t="s">
        <v>299</v>
      </c>
      <c r="F91" s="46">
        <v>3</v>
      </c>
      <c r="G91" s="46">
        <v>600</v>
      </c>
      <c r="H91" s="46">
        <f t="shared" si="13"/>
        <v>1800</v>
      </c>
    </row>
    <row r="92" spans="1:9" ht="30" x14ac:dyDescent="0.25">
      <c r="A92" s="78">
        <f t="shared" si="8"/>
        <v>2.4099999999999935</v>
      </c>
      <c r="B92" s="60" t="str">
        <f t="shared" si="4"/>
        <v>N/A</v>
      </c>
      <c r="C92" s="47" t="s">
        <v>128</v>
      </c>
      <c r="D92" s="46" t="s">
        <v>13</v>
      </c>
      <c r="E92" s="65" t="s">
        <v>299</v>
      </c>
      <c r="F92" s="46">
        <v>1</v>
      </c>
      <c r="G92" s="46">
        <v>30</v>
      </c>
      <c r="H92" s="46">
        <f t="shared" ref="H92" si="14">F92*G92</f>
        <v>30</v>
      </c>
    </row>
    <row r="93" spans="1:9" ht="66.75" customHeight="1" x14ac:dyDescent="0.25">
      <c r="A93" s="78">
        <f t="shared" si="8"/>
        <v>2.4199999999999933</v>
      </c>
      <c r="B93" s="60" t="str">
        <f t="shared" si="4"/>
        <v>N/A</v>
      </c>
      <c r="C93" s="47" t="s">
        <v>129</v>
      </c>
      <c r="D93" s="46" t="s">
        <v>5</v>
      </c>
      <c r="E93" s="65" t="s">
        <v>299</v>
      </c>
      <c r="F93" s="46">
        <v>3</v>
      </c>
      <c r="G93" s="46">
        <v>1000</v>
      </c>
      <c r="H93" s="46">
        <f t="shared" si="13"/>
        <v>3000</v>
      </c>
    </row>
    <row r="94" spans="1:9" ht="66.75" customHeight="1" x14ac:dyDescent="0.25">
      <c r="A94" s="78">
        <f t="shared" si="8"/>
        <v>2.4299999999999931</v>
      </c>
      <c r="B94" s="60" t="str">
        <f t="shared" si="4"/>
        <v>N/A</v>
      </c>
      <c r="C94" s="47" t="s">
        <v>130</v>
      </c>
      <c r="D94" s="46" t="s">
        <v>5</v>
      </c>
      <c r="E94" s="65" t="s">
        <v>299</v>
      </c>
      <c r="F94" s="46">
        <v>4</v>
      </c>
      <c r="G94" s="46">
        <v>900</v>
      </c>
      <c r="H94" s="46">
        <f t="shared" si="13"/>
        <v>3600</v>
      </c>
    </row>
    <row r="95" spans="1:9" ht="45" x14ac:dyDescent="0.25">
      <c r="A95" s="78">
        <f t="shared" si="8"/>
        <v>2.4399999999999928</v>
      </c>
      <c r="B95" s="60" t="str">
        <f t="shared" si="4"/>
        <v>N/A</v>
      </c>
      <c r="C95" s="47" t="s">
        <v>276</v>
      </c>
      <c r="D95" s="46" t="s">
        <v>5</v>
      </c>
      <c r="E95" s="65" t="s">
        <v>299</v>
      </c>
      <c r="F95" s="46">
        <v>7</v>
      </c>
      <c r="G95" s="46">
        <v>300</v>
      </c>
      <c r="H95" s="46">
        <f t="shared" si="13"/>
        <v>2100</v>
      </c>
    </row>
    <row r="96" spans="1:9" ht="108" customHeight="1" x14ac:dyDescent="0.25">
      <c r="A96" s="78">
        <f t="shared" si="8"/>
        <v>2.4499999999999926</v>
      </c>
      <c r="B96" s="60" t="str">
        <f t="shared" si="4"/>
        <v>N/A</v>
      </c>
      <c r="C96" s="47" t="s">
        <v>257</v>
      </c>
      <c r="D96" s="46" t="s">
        <v>13</v>
      </c>
      <c r="E96" s="65" t="s">
        <v>299</v>
      </c>
      <c r="F96" s="46">
        <v>1</v>
      </c>
      <c r="G96" s="46">
        <v>20</v>
      </c>
      <c r="H96" s="46">
        <f t="shared" ref="H96:H102" si="15">F96*G96</f>
        <v>20</v>
      </c>
    </row>
    <row r="97" spans="1:9" ht="90" x14ac:dyDescent="0.25">
      <c r="A97" s="78">
        <f t="shared" si="8"/>
        <v>2.4599999999999924</v>
      </c>
      <c r="B97" s="60" t="str">
        <f t="shared" si="4"/>
        <v>N/A</v>
      </c>
      <c r="C97" s="47" t="s">
        <v>258</v>
      </c>
      <c r="D97" s="46" t="s">
        <v>13</v>
      </c>
      <c r="E97" s="65" t="s">
        <v>299</v>
      </c>
      <c r="F97" s="46">
        <v>1</v>
      </c>
      <c r="G97" s="46">
        <v>300</v>
      </c>
      <c r="H97" s="46">
        <f t="shared" si="15"/>
        <v>300</v>
      </c>
    </row>
    <row r="98" spans="1:9" ht="105.75" customHeight="1" x14ac:dyDescent="0.25">
      <c r="A98" s="78">
        <f t="shared" si="8"/>
        <v>2.4699999999999922</v>
      </c>
      <c r="B98" s="60" t="str">
        <f t="shared" si="4"/>
        <v>N/A</v>
      </c>
      <c r="C98" s="47" t="s">
        <v>251</v>
      </c>
      <c r="D98" s="46" t="s">
        <v>65</v>
      </c>
      <c r="E98" s="65" t="s">
        <v>299</v>
      </c>
      <c r="F98" s="46">
        <v>0</v>
      </c>
      <c r="G98" s="46">
        <v>0</v>
      </c>
      <c r="H98" s="46">
        <f t="shared" si="15"/>
        <v>0</v>
      </c>
      <c r="I98" s="19"/>
    </row>
    <row r="99" spans="1:9" ht="96" customHeight="1" x14ac:dyDescent="0.25">
      <c r="A99" s="78">
        <f t="shared" si="8"/>
        <v>2.479999999999992</v>
      </c>
      <c r="B99" s="60" t="str">
        <f t="shared" si="4"/>
        <v>N/A</v>
      </c>
      <c r="C99" s="47" t="s">
        <v>81</v>
      </c>
      <c r="D99" s="46" t="s">
        <v>13</v>
      </c>
      <c r="E99" s="65" t="s">
        <v>299</v>
      </c>
      <c r="F99" s="46">
        <v>1</v>
      </c>
      <c r="G99" s="46">
        <v>1200</v>
      </c>
      <c r="H99" s="46">
        <f t="shared" si="15"/>
        <v>1200</v>
      </c>
    </row>
    <row r="100" spans="1:9" ht="22.5" customHeight="1" x14ac:dyDescent="0.25">
      <c r="A100" s="78">
        <f t="shared" si="8"/>
        <v>2.4899999999999918</v>
      </c>
      <c r="B100" s="60" t="str">
        <f t="shared" si="4"/>
        <v>N/A</v>
      </c>
      <c r="C100" s="47" t="s">
        <v>75</v>
      </c>
      <c r="D100" s="46" t="s">
        <v>13</v>
      </c>
      <c r="E100" s="65" t="s">
        <v>299</v>
      </c>
      <c r="F100" s="46">
        <v>1</v>
      </c>
      <c r="G100" s="46">
        <v>20</v>
      </c>
      <c r="H100" s="46">
        <f t="shared" si="15"/>
        <v>20</v>
      </c>
    </row>
    <row r="101" spans="1:9" ht="39.75" customHeight="1" x14ac:dyDescent="0.25">
      <c r="A101" s="78">
        <f t="shared" si="8"/>
        <v>2.4999999999999916</v>
      </c>
      <c r="B101" s="60" t="str">
        <f t="shared" si="4"/>
        <v>N/A</v>
      </c>
      <c r="C101" s="47" t="s">
        <v>82</v>
      </c>
      <c r="D101" s="46" t="s">
        <v>5</v>
      </c>
      <c r="E101" s="65" t="s">
        <v>299</v>
      </c>
      <c r="F101" s="46">
        <v>12</v>
      </c>
      <c r="G101" s="46">
        <v>250</v>
      </c>
      <c r="H101" s="46">
        <f t="shared" si="15"/>
        <v>3000</v>
      </c>
    </row>
    <row r="102" spans="1:9" ht="46.5" customHeight="1" x14ac:dyDescent="0.25">
      <c r="A102" s="78">
        <f t="shared" si="8"/>
        <v>2.5099999999999913</v>
      </c>
      <c r="B102" s="60" t="str">
        <f t="shared" si="4"/>
        <v>N/A</v>
      </c>
      <c r="C102" s="47" t="s">
        <v>131</v>
      </c>
      <c r="D102" s="46" t="s">
        <v>5</v>
      </c>
      <c r="E102" s="65" t="s">
        <v>299</v>
      </c>
      <c r="F102" s="46">
        <v>3</v>
      </c>
      <c r="G102" s="46">
        <v>350</v>
      </c>
      <c r="H102" s="46">
        <f t="shared" si="15"/>
        <v>1050</v>
      </c>
    </row>
    <row r="103" spans="1:9" ht="46.5" customHeight="1" x14ac:dyDescent="0.25">
      <c r="A103" s="78">
        <f t="shared" si="8"/>
        <v>2.5199999999999911</v>
      </c>
      <c r="B103" s="60" t="str">
        <f t="shared" si="4"/>
        <v>N/A</v>
      </c>
      <c r="C103" s="47" t="s">
        <v>172</v>
      </c>
      <c r="D103" s="46" t="s">
        <v>13</v>
      </c>
      <c r="E103" s="65" t="s">
        <v>299</v>
      </c>
      <c r="F103" s="46">
        <v>1</v>
      </c>
      <c r="G103" s="46">
        <v>10</v>
      </c>
      <c r="H103" s="46">
        <f t="shared" ref="H103:H106" si="16">F103*G103</f>
        <v>10</v>
      </c>
    </row>
    <row r="104" spans="1:9" ht="30" x14ac:dyDescent="0.25">
      <c r="A104" s="78">
        <f t="shared" si="8"/>
        <v>2.5299999999999909</v>
      </c>
      <c r="B104" s="60" t="str">
        <f t="shared" si="4"/>
        <v>N/A</v>
      </c>
      <c r="C104" s="47" t="s">
        <v>132</v>
      </c>
      <c r="D104" s="46" t="s">
        <v>13</v>
      </c>
      <c r="E104" s="65" t="s">
        <v>299</v>
      </c>
      <c r="F104" s="46">
        <v>1</v>
      </c>
      <c r="G104" s="46">
        <v>300</v>
      </c>
      <c r="H104" s="46">
        <f t="shared" si="16"/>
        <v>300</v>
      </c>
    </row>
    <row r="105" spans="1:9" ht="50.25" customHeight="1" x14ac:dyDescent="0.25">
      <c r="A105" s="78">
        <f t="shared" si="8"/>
        <v>2.5399999999999907</v>
      </c>
      <c r="B105" s="60" t="str">
        <f t="shared" si="4"/>
        <v>N/A</v>
      </c>
      <c r="C105" s="47" t="s">
        <v>252</v>
      </c>
      <c r="D105" s="46" t="s">
        <v>65</v>
      </c>
      <c r="E105" s="65" t="s">
        <v>299</v>
      </c>
      <c r="F105" s="46">
        <v>0</v>
      </c>
      <c r="G105" s="46">
        <v>0</v>
      </c>
      <c r="H105" s="46">
        <f t="shared" si="16"/>
        <v>0</v>
      </c>
    </row>
    <row r="106" spans="1:9" ht="60" x14ac:dyDescent="0.25">
      <c r="A106" s="78">
        <f t="shared" si="8"/>
        <v>2.5499999999999905</v>
      </c>
      <c r="B106" s="60" t="str">
        <f t="shared" si="4"/>
        <v>N/A</v>
      </c>
      <c r="C106" s="47" t="s">
        <v>83</v>
      </c>
      <c r="D106" s="46" t="s">
        <v>13</v>
      </c>
      <c r="E106" s="65" t="s">
        <v>299</v>
      </c>
      <c r="F106" s="46">
        <v>3</v>
      </c>
      <c r="G106" s="46">
        <v>600</v>
      </c>
      <c r="H106" s="46">
        <f t="shared" si="16"/>
        <v>1800</v>
      </c>
    </row>
    <row r="107" spans="1:9" ht="30" x14ac:dyDescent="0.25">
      <c r="A107" s="78">
        <f t="shared" si="8"/>
        <v>2.5599999999999903</v>
      </c>
      <c r="B107" s="60" t="str">
        <f t="shared" si="4"/>
        <v>N/A</v>
      </c>
      <c r="C107" s="47" t="s">
        <v>133</v>
      </c>
      <c r="D107" s="46" t="s">
        <v>13</v>
      </c>
      <c r="E107" s="65" t="s">
        <v>299</v>
      </c>
      <c r="F107" s="46">
        <v>1</v>
      </c>
      <c r="G107" s="46">
        <v>10</v>
      </c>
      <c r="H107" s="46">
        <f t="shared" ref="H107" si="17">F107*G107</f>
        <v>10</v>
      </c>
    </row>
    <row r="108" spans="1:9" ht="62.25" customHeight="1" x14ac:dyDescent="0.25">
      <c r="A108" s="78">
        <f t="shared" si="8"/>
        <v>2.5699999999999901</v>
      </c>
      <c r="B108" s="60" t="str">
        <f t="shared" si="4"/>
        <v>N/A</v>
      </c>
      <c r="C108" s="47" t="s">
        <v>84</v>
      </c>
      <c r="D108" s="46" t="s">
        <v>5</v>
      </c>
      <c r="E108" s="65" t="s">
        <v>299</v>
      </c>
      <c r="F108" s="46">
        <v>3</v>
      </c>
      <c r="G108" s="46">
        <v>400</v>
      </c>
      <c r="H108" s="46">
        <f t="shared" ref="H108" si="18">F108*G108</f>
        <v>1200</v>
      </c>
    </row>
    <row r="109" spans="1:9" ht="319.5" customHeight="1" x14ac:dyDescent="0.25">
      <c r="A109" s="78">
        <f t="shared" si="8"/>
        <v>2.5799999999999899</v>
      </c>
      <c r="B109" s="60" t="str">
        <f t="shared" si="4"/>
        <v>N/A</v>
      </c>
      <c r="C109" s="47" t="s">
        <v>259</v>
      </c>
      <c r="D109" s="46" t="s">
        <v>13</v>
      </c>
      <c r="E109" s="65" t="s">
        <v>299</v>
      </c>
      <c r="F109" s="46">
        <v>1</v>
      </c>
      <c r="G109" s="46">
        <v>10</v>
      </c>
      <c r="H109" s="46">
        <f t="shared" ref="H109:H111" si="19">F109*G109</f>
        <v>10</v>
      </c>
    </row>
    <row r="110" spans="1:9" ht="305.25" customHeight="1" x14ac:dyDescent="0.25">
      <c r="A110" s="78">
        <f t="shared" si="8"/>
        <v>2.5899999999999896</v>
      </c>
      <c r="B110" s="60" t="str">
        <f t="shared" si="4"/>
        <v>N/A</v>
      </c>
      <c r="C110" s="47" t="s">
        <v>260</v>
      </c>
      <c r="D110" s="46" t="s">
        <v>5</v>
      </c>
      <c r="E110" s="65" t="s">
        <v>299</v>
      </c>
      <c r="F110" s="46">
        <v>1</v>
      </c>
      <c r="G110" s="46">
        <v>300</v>
      </c>
      <c r="H110" s="46">
        <f t="shared" si="19"/>
        <v>300</v>
      </c>
    </row>
    <row r="111" spans="1:9" ht="305.25" customHeight="1" x14ac:dyDescent="0.25">
      <c r="A111" s="78">
        <f t="shared" si="8"/>
        <v>2.5999999999999894</v>
      </c>
      <c r="B111" s="60" t="str">
        <f t="shared" ref="B111:B161" si="20">+IF(A111&gt;0,"N/A","")</f>
        <v>N/A</v>
      </c>
      <c r="C111" s="47" t="s">
        <v>253</v>
      </c>
      <c r="D111" s="46" t="s">
        <v>65</v>
      </c>
      <c r="E111" s="65" t="s">
        <v>299</v>
      </c>
      <c r="F111" s="46">
        <v>0</v>
      </c>
      <c r="G111" s="46">
        <v>0</v>
      </c>
      <c r="H111" s="46">
        <f t="shared" si="19"/>
        <v>0</v>
      </c>
    </row>
    <row r="112" spans="1:9" ht="305.25" customHeight="1" x14ac:dyDescent="0.25">
      <c r="A112" s="78">
        <f t="shared" si="8"/>
        <v>2.6099999999999892</v>
      </c>
      <c r="B112" s="60" t="str">
        <f t="shared" si="20"/>
        <v>N/A</v>
      </c>
      <c r="C112" s="47" t="s">
        <v>134</v>
      </c>
      <c r="D112" s="46" t="s">
        <v>13</v>
      </c>
      <c r="E112" s="65" t="s">
        <v>299</v>
      </c>
      <c r="F112" s="46">
        <v>1</v>
      </c>
      <c r="G112" s="46">
        <v>800</v>
      </c>
      <c r="H112" s="46">
        <f t="shared" ref="H112:H113" si="21">F112*G112</f>
        <v>800</v>
      </c>
    </row>
    <row r="113" spans="1:8" x14ac:dyDescent="0.25">
      <c r="A113" s="78">
        <f t="shared" si="8"/>
        <v>2.619999999999989</v>
      </c>
      <c r="B113" s="60" t="str">
        <f t="shared" si="20"/>
        <v>N/A</v>
      </c>
      <c r="C113" s="47" t="s">
        <v>68</v>
      </c>
      <c r="D113" s="46" t="s">
        <v>13</v>
      </c>
      <c r="E113" s="65" t="s">
        <v>299</v>
      </c>
      <c r="F113" s="46">
        <v>1</v>
      </c>
      <c r="G113" s="46">
        <v>10</v>
      </c>
      <c r="H113" s="46">
        <f t="shared" si="21"/>
        <v>10</v>
      </c>
    </row>
    <row r="114" spans="1:8" ht="48" customHeight="1" x14ac:dyDescent="0.25">
      <c r="A114" s="79">
        <f>+A113+0.01</f>
        <v>2.6299999999999888</v>
      </c>
      <c r="B114" s="60" t="str">
        <f t="shared" si="20"/>
        <v>N/A</v>
      </c>
      <c r="C114" s="52" t="s">
        <v>247</v>
      </c>
      <c r="D114" s="46" t="s">
        <v>3</v>
      </c>
      <c r="E114" s="65" t="s">
        <v>299</v>
      </c>
      <c r="F114" s="46">
        <v>70</v>
      </c>
      <c r="G114" s="46">
        <v>3.5</v>
      </c>
      <c r="H114" s="46">
        <f>PRODUCT(F114:G114)</f>
        <v>245</v>
      </c>
    </row>
    <row r="115" spans="1:8" ht="30" x14ac:dyDescent="0.25">
      <c r="A115" s="79">
        <f t="shared" ref="A115:A122" si="22">+A114+0.01</f>
        <v>2.6399999999999886</v>
      </c>
      <c r="B115" s="60" t="str">
        <f t="shared" si="20"/>
        <v>N/A</v>
      </c>
      <c r="C115" s="52" t="s">
        <v>135</v>
      </c>
      <c r="D115" s="46" t="s">
        <v>5</v>
      </c>
      <c r="E115" s="65" t="s">
        <v>299</v>
      </c>
      <c r="F115" s="46">
        <v>36</v>
      </c>
      <c r="G115" s="46">
        <v>20</v>
      </c>
      <c r="H115" s="46">
        <f t="shared" ref="H115:H116" si="23">PRODUCT(F115:G115)</f>
        <v>720</v>
      </c>
    </row>
    <row r="116" spans="1:8" ht="30" x14ac:dyDescent="0.25">
      <c r="A116" s="79">
        <f t="shared" si="22"/>
        <v>2.6499999999999884</v>
      </c>
      <c r="B116" s="60" t="str">
        <f t="shared" si="20"/>
        <v>N/A</v>
      </c>
      <c r="C116" s="52" t="s">
        <v>136</v>
      </c>
      <c r="D116" s="46" t="s">
        <v>5</v>
      </c>
      <c r="E116" s="65" t="s">
        <v>299</v>
      </c>
      <c r="F116" s="46">
        <v>30</v>
      </c>
      <c r="G116" s="46">
        <v>10</v>
      </c>
      <c r="H116" s="46">
        <f t="shared" si="23"/>
        <v>300</v>
      </c>
    </row>
    <row r="117" spans="1:8" ht="45" x14ac:dyDescent="0.25">
      <c r="A117" s="79">
        <f t="shared" si="22"/>
        <v>2.6599999999999882</v>
      </c>
      <c r="B117" s="60" t="str">
        <f t="shared" si="20"/>
        <v>N/A</v>
      </c>
      <c r="C117" s="52" t="s">
        <v>137</v>
      </c>
      <c r="D117" s="46" t="s">
        <v>3</v>
      </c>
      <c r="E117" s="65" t="s">
        <v>299</v>
      </c>
      <c r="F117" s="46">
        <v>110</v>
      </c>
      <c r="G117" s="46">
        <v>2.7</v>
      </c>
      <c r="H117" s="46">
        <f>PRODUCT(F117:G117)</f>
        <v>297</v>
      </c>
    </row>
    <row r="118" spans="1:8" ht="60" x14ac:dyDescent="0.25">
      <c r="A118" s="79">
        <f t="shared" si="22"/>
        <v>2.6699999999999879</v>
      </c>
      <c r="B118" s="60" t="str">
        <f t="shared" si="20"/>
        <v>N/A</v>
      </c>
      <c r="C118" s="52" t="s">
        <v>138</v>
      </c>
      <c r="D118" s="46" t="s">
        <v>5</v>
      </c>
      <c r="E118" s="65" t="s">
        <v>299</v>
      </c>
      <c r="F118" s="46">
        <v>6</v>
      </c>
      <c r="G118" s="46">
        <v>40</v>
      </c>
      <c r="H118" s="46">
        <f>PRODUCT(F118:G118)</f>
        <v>240</v>
      </c>
    </row>
    <row r="119" spans="1:8" ht="30" x14ac:dyDescent="0.25">
      <c r="A119" s="79">
        <f t="shared" si="22"/>
        <v>2.6799999999999877</v>
      </c>
      <c r="B119" s="60" t="str">
        <f t="shared" si="20"/>
        <v>N/A</v>
      </c>
      <c r="C119" s="52" t="s">
        <v>144</v>
      </c>
      <c r="D119" s="46" t="s">
        <v>3</v>
      </c>
      <c r="E119" s="65" t="s">
        <v>299</v>
      </c>
      <c r="F119" s="46">
        <v>50</v>
      </c>
      <c r="G119" s="46">
        <v>1</v>
      </c>
      <c r="H119" s="46">
        <f t="shared" ref="H119:H120" si="24">PRODUCT(F119:G119)</f>
        <v>50</v>
      </c>
    </row>
    <row r="120" spans="1:8" ht="30" x14ac:dyDescent="0.25">
      <c r="A120" s="79">
        <f t="shared" si="22"/>
        <v>2.6899999999999875</v>
      </c>
      <c r="B120" s="60" t="str">
        <f t="shared" si="20"/>
        <v>N/A</v>
      </c>
      <c r="C120" s="52" t="s">
        <v>205</v>
      </c>
      <c r="D120" s="46" t="s">
        <v>5</v>
      </c>
      <c r="E120" s="65" t="s">
        <v>299</v>
      </c>
      <c r="F120" s="46">
        <v>10</v>
      </c>
      <c r="G120" s="46">
        <v>2</v>
      </c>
      <c r="H120" s="46">
        <f t="shared" si="24"/>
        <v>20</v>
      </c>
    </row>
    <row r="121" spans="1:8" ht="30" x14ac:dyDescent="0.25">
      <c r="A121" s="79">
        <f t="shared" si="22"/>
        <v>2.6999999999999873</v>
      </c>
      <c r="B121" s="60" t="str">
        <f t="shared" si="20"/>
        <v>N/A</v>
      </c>
      <c r="C121" s="47" t="s">
        <v>85</v>
      </c>
      <c r="D121" s="46" t="s">
        <v>5</v>
      </c>
      <c r="E121" s="65" t="s">
        <v>299</v>
      </c>
      <c r="F121" s="46">
        <v>10</v>
      </c>
      <c r="G121" s="46">
        <v>30</v>
      </c>
      <c r="H121" s="46">
        <f>PRODUCT(F121:G121)</f>
        <v>300</v>
      </c>
    </row>
    <row r="122" spans="1:8" ht="53.25" customHeight="1" x14ac:dyDescent="0.25">
      <c r="A122" s="79">
        <f t="shared" si="22"/>
        <v>2.7099999999999871</v>
      </c>
      <c r="B122" s="60" t="str">
        <f t="shared" si="20"/>
        <v>N/A</v>
      </c>
      <c r="C122" s="70" t="s">
        <v>139</v>
      </c>
      <c r="D122" s="46" t="s">
        <v>3</v>
      </c>
      <c r="E122" s="65" t="s">
        <v>299</v>
      </c>
      <c r="F122" s="46">
        <v>96</v>
      </c>
      <c r="G122" s="46">
        <v>3</v>
      </c>
      <c r="H122" s="46">
        <f>PRODUCT(F122:G122)</f>
        <v>288</v>
      </c>
    </row>
    <row r="123" spans="1:8" s="85" customFormat="1" ht="30" x14ac:dyDescent="0.25">
      <c r="A123" s="86"/>
      <c r="B123" s="91" t="str">
        <f t="shared" si="20"/>
        <v/>
      </c>
      <c r="C123" s="82" t="s">
        <v>285</v>
      </c>
      <c r="D123" s="74"/>
      <c r="E123" s="83"/>
      <c r="F123" s="74"/>
      <c r="G123" s="74"/>
      <c r="H123" s="75">
        <f>SUM(H66:H122)</f>
        <v>48895</v>
      </c>
    </row>
    <row r="124" spans="1:8" x14ac:dyDescent="0.25">
      <c r="A124" s="64"/>
      <c r="B124" s="60" t="str">
        <f t="shared" si="20"/>
        <v/>
      </c>
      <c r="C124" s="42" t="s">
        <v>291</v>
      </c>
      <c r="D124" s="46"/>
      <c r="E124" s="58"/>
      <c r="F124" s="46"/>
      <c r="G124" s="46"/>
      <c r="H124" s="46"/>
    </row>
    <row r="125" spans="1:8" ht="105" x14ac:dyDescent="0.25">
      <c r="A125" s="79">
        <f>+A122+0.01</f>
        <v>2.7199999999999869</v>
      </c>
      <c r="B125" s="60" t="str">
        <f t="shared" si="20"/>
        <v>N/A</v>
      </c>
      <c r="C125" s="52" t="s">
        <v>86</v>
      </c>
      <c r="D125" s="46" t="s">
        <v>5</v>
      </c>
      <c r="E125" s="65" t="s">
        <v>299</v>
      </c>
      <c r="F125" s="46">
        <v>1</v>
      </c>
      <c r="G125" s="46">
        <v>900</v>
      </c>
      <c r="H125" s="46">
        <f>F125*G125</f>
        <v>900</v>
      </c>
    </row>
    <row r="126" spans="1:8" ht="30" x14ac:dyDescent="0.25">
      <c r="A126" s="79">
        <f>+A125+0.01</f>
        <v>2.7299999999999867</v>
      </c>
      <c r="B126" s="60" t="str">
        <f t="shared" si="20"/>
        <v>N/A</v>
      </c>
      <c r="C126" s="52" t="s">
        <v>69</v>
      </c>
      <c r="D126" s="46" t="s">
        <v>5</v>
      </c>
      <c r="E126" s="65" t="s">
        <v>299</v>
      </c>
      <c r="F126" s="46">
        <v>1</v>
      </c>
      <c r="G126" s="46">
        <v>300</v>
      </c>
      <c r="H126" s="46">
        <f>F126*G126</f>
        <v>300</v>
      </c>
    </row>
    <row r="127" spans="1:8" ht="30" x14ac:dyDescent="0.25">
      <c r="A127" s="79">
        <f t="shared" ref="A127:A134" si="25">+A126+0.01</f>
        <v>2.7399999999999864</v>
      </c>
      <c r="B127" s="60" t="str">
        <f t="shared" si="20"/>
        <v>N/A</v>
      </c>
      <c r="C127" s="52" t="s">
        <v>87</v>
      </c>
      <c r="D127" s="46" t="s">
        <v>5</v>
      </c>
      <c r="E127" s="65" t="s">
        <v>299</v>
      </c>
      <c r="F127" s="46">
        <v>3</v>
      </c>
      <c r="G127" s="46">
        <v>200</v>
      </c>
      <c r="H127" s="46">
        <f>F127*G127</f>
        <v>600</v>
      </c>
    </row>
    <row r="128" spans="1:8" x14ac:dyDescent="0.25">
      <c r="A128" s="79">
        <f t="shared" si="25"/>
        <v>2.7499999999999862</v>
      </c>
      <c r="B128" s="60" t="str">
        <f t="shared" si="20"/>
        <v>N/A</v>
      </c>
      <c r="C128" s="47" t="s">
        <v>140</v>
      </c>
      <c r="D128" s="46" t="s">
        <v>5</v>
      </c>
      <c r="E128" s="65" t="s">
        <v>299</v>
      </c>
      <c r="F128" s="46">
        <v>1</v>
      </c>
      <c r="G128" s="46">
        <v>130</v>
      </c>
      <c r="H128" s="46">
        <f t="shared" ref="H128:H134" si="26">PRODUCT(F128:G128)</f>
        <v>130</v>
      </c>
    </row>
    <row r="129" spans="1:8" x14ac:dyDescent="0.25">
      <c r="A129" s="79">
        <f t="shared" si="25"/>
        <v>2.759999999999986</v>
      </c>
      <c r="B129" s="60" t="str">
        <f t="shared" si="20"/>
        <v>N/A</v>
      </c>
      <c r="C129" s="47" t="s">
        <v>141</v>
      </c>
      <c r="D129" s="46" t="s">
        <v>5</v>
      </c>
      <c r="E129" s="65" t="s">
        <v>299</v>
      </c>
      <c r="F129" s="46">
        <v>1</v>
      </c>
      <c r="G129" s="46">
        <v>70</v>
      </c>
      <c r="H129" s="46">
        <f t="shared" si="26"/>
        <v>70</v>
      </c>
    </row>
    <row r="130" spans="1:8" x14ac:dyDescent="0.25">
      <c r="A130" s="79">
        <f t="shared" si="25"/>
        <v>2.7699999999999858</v>
      </c>
      <c r="B130" s="60" t="str">
        <f t="shared" si="20"/>
        <v>N/A</v>
      </c>
      <c r="C130" s="47" t="s">
        <v>142</v>
      </c>
      <c r="D130" s="46" t="s">
        <v>5</v>
      </c>
      <c r="E130" s="65" t="s">
        <v>299</v>
      </c>
      <c r="F130" s="46">
        <v>9</v>
      </c>
      <c r="G130" s="51">
        <v>40</v>
      </c>
      <c r="H130" s="46">
        <f t="shared" si="26"/>
        <v>360</v>
      </c>
    </row>
    <row r="131" spans="1:8" x14ac:dyDescent="0.25">
      <c r="A131" s="79">
        <f t="shared" si="25"/>
        <v>2.7799999999999856</v>
      </c>
      <c r="B131" s="60" t="str">
        <f t="shared" si="20"/>
        <v>N/A</v>
      </c>
      <c r="C131" s="47" t="s">
        <v>143</v>
      </c>
      <c r="D131" s="46" t="s">
        <v>5</v>
      </c>
      <c r="E131" s="65" t="s">
        <v>299</v>
      </c>
      <c r="F131" s="46">
        <v>9</v>
      </c>
      <c r="G131" s="46">
        <v>25</v>
      </c>
      <c r="H131" s="46">
        <f t="shared" si="26"/>
        <v>225</v>
      </c>
    </row>
    <row r="132" spans="1:8" ht="30" x14ac:dyDescent="0.25">
      <c r="A132" s="79">
        <f t="shared" si="25"/>
        <v>2.7899999999999854</v>
      </c>
      <c r="B132" s="60" t="str">
        <f t="shared" si="20"/>
        <v>N/A</v>
      </c>
      <c r="C132" s="47" t="s">
        <v>88</v>
      </c>
      <c r="D132" s="46" t="s">
        <v>13</v>
      </c>
      <c r="E132" s="65" t="s">
        <v>299</v>
      </c>
      <c r="F132" s="46">
        <v>1</v>
      </c>
      <c r="G132" s="46">
        <v>90</v>
      </c>
      <c r="H132" s="46">
        <f t="shared" si="26"/>
        <v>90</v>
      </c>
    </row>
    <row r="133" spans="1:8" x14ac:dyDescent="0.25">
      <c r="A133" s="79">
        <f t="shared" si="25"/>
        <v>2.7999999999999852</v>
      </c>
      <c r="B133" s="60" t="str">
        <f t="shared" si="20"/>
        <v>N/A</v>
      </c>
      <c r="C133" s="47" t="s">
        <v>89</v>
      </c>
      <c r="D133" s="46" t="s">
        <v>5</v>
      </c>
      <c r="E133" s="65" t="s">
        <v>299</v>
      </c>
      <c r="F133" s="46">
        <v>12</v>
      </c>
      <c r="G133" s="46">
        <v>35</v>
      </c>
      <c r="H133" s="46">
        <f t="shared" si="26"/>
        <v>420</v>
      </c>
    </row>
    <row r="134" spans="1:8" ht="46.5" customHeight="1" x14ac:dyDescent="0.25">
      <c r="A134" s="79">
        <f t="shared" si="25"/>
        <v>2.809999999999985</v>
      </c>
      <c r="B134" s="60" t="str">
        <f t="shared" si="20"/>
        <v>N/A</v>
      </c>
      <c r="C134" s="47" t="s">
        <v>248</v>
      </c>
      <c r="D134" s="46" t="s">
        <v>5</v>
      </c>
      <c r="E134" s="65" t="s">
        <v>299</v>
      </c>
      <c r="F134" s="46">
        <v>4</v>
      </c>
      <c r="G134" s="46">
        <v>70</v>
      </c>
      <c r="H134" s="46">
        <f t="shared" si="26"/>
        <v>280</v>
      </c>
    </row>
    <row r="135" spans="1:8" s="85" customFormat="1" ht="30" x14ac:dyDescent="0.25">
      <c r="A135" s="71"/>
      <c r="B135" s="91" t="str">
        <f t="shared" si="20"/>
        <v/>
      </c>
      <c r="C135" s="88" t="s">
        <v>292</v>
      </c>
      <c r="D135" s="74"/>
      <c r="E135" s="83"/>
      <c r="F135" s="74"/>
      <c r="G135" s="74"/>
      <c r="H135" s="75">
        <f>SUM(H125:H134)</f>
        <v>3375</v>
      </c>
    </row>
    <row r="136" spans="1:8" x14ac:dyDescent="0.25">
      <c r="A136" s="55"/>
      <c r="B136" s="60" t="str">
        <f t="shared" si="20"/>
        <v/>
      </c>
      <c r="C136" s="68" t="s">
        <v>293</v>
      </c>
      <c r="D136" s="46"/>
      <c r="E136" s="63"/>
      <c r="F136" s="46"/>
      <c r="G136" s="57"/>
      <c r="H136" s="57"/>
    </row>
    <row r="137" spans="1:8" ht="48.75" customHeight="1" x14ac:dyDescent="0.25">
      <c r="A137" s="78">
        <f>+A134+0.01</f>
        <v>2.8199999999999847</v>
      </c>
      <c r="B137" s="60" t="str">
        <f t="shared" si="20"/>
        <v>N/A</v>
      </c>
      <c r="C137" s="47" t="s">
        <v>90</v>
      </c>
      <c r="D137" s="46" t="s">
        <v>5</v>
      </c>
      <c r="E137" s="65" t="s">
        <v>299</v>
      </c>
      <c r="F137" s="46">
        <v>4</v>
      </c>
      <c r="G137" s="46">
        <v>90</v>
      </c>
      <c r="H137" s="46">
        <f>PRODUCT(F137:G137)</f>
        <v>360</v>
      </c>
    </row>
    <row r="138" spans="1:8" ht="75" x14ac:dyDescent="0.25">
      <c r="A138" s="78">
        <f>+A137+0.01</f>
        <v>2.8299999999999845</v>
      </c>
      <c r="B138" s="60" t="str">
        <f t="shared" si="20"/>
        <v>N/A</v>
      </c>
      <c r="C138" s="47" t="s">
        <v>92</v>
      </c>
      <c r="D138" s="46" t="s">
        <v>5</v>
      </c>
      <c r="E138" s="65" t="s">
        <v>299</v>
      </c>
      <c r="F138" s="46">
        <v>16</v>
      </c>
      <c r="G138" s="46">
        <v>70</v>
      </c>
      <c r="H138" s="46">
        <f>PRODUCT(F138:G138)</f>
        <v>1120</v>
      </c>
    </row>
    <row r="139" spans="1:8" ht="80.25" customHeight="1" x14ac:dyDescent="0.25">
      <c r="A139" s="78">
        <f t="shared" ref="A139:A157" si="27">+A138+0.01</f>
        <v>2.8399999999999843</v>
      </c>
      <c r="B139" s="60" t="str">
        <f t="shared" si="20"/>
        <v>N/A</v>
      </c>
      <c r="C139" s="47" t="s">
        <v>93</v>
      </c>
      <c r="D139" s="46" t="s">
        <v>5</v>
      </c>
      <c r="E139" s="65" t="s">
        <v>299</v>
      </c>
      <c r="F139" s="46">
        <v>14</v>
      </c>
      <c r="G139" s="46">
        <v>70</v>
      </c>
      <c r="H139" s="46">
        <f t="shared" ref="H139:H149" si="28">PRODUCT(F139:G139)</f>
        <v>980</v>
      </c>
    </row>
    <row r="140" spans="1:8" ht="50.25" customHeight="1" x14ac:dyDescent="0.25">
      <c r="A140" s="78">
        <f t="shared" si="27"/>
        <v>2.8499999999999841</v>
      </c>
      <c r="B140" s="60" t="str">
        <f t="shared" si="20"/>
        <v>N/A</v>
      </c>
      <c r="C140" s="47" t="s">
        <v>94</v>
      </c>
      <c r="D140" s="46" t="s">
        <v>5</v>
      </c>
      <c r="E140" s="65" t="s">
        <v>299</v>
      </c>
      <c r="F140" s="46">
        <v>24</v>
      </c>
      <c r="G140" s="51">
        <v>40</v>
      </c>
      <c r="H140" s="46">
        <f t="shared" si="28"/>
        <v>960</v>
      </c>
    </row>
    <row r="141" spans="1:8" ht="30" x14ac:dyDescent="0.25">
      <c r="A141" s="78">
        <f t="shared" si="27"/>
        <v>2.8599999999999839</v>
      </c>
      <c r="B141" s="60" t="str">
        <f t="shared" si="20"/>
        <v>N/A</v>
      </c>
      <c r="C141" s="52" t="s">
        <v>145</v>
      </c>
      <c r="D141" s="46" t="s">
        <v>3</v>
      </c>
      <c r="E141" s="65" t="s">
        <v>299</v>
      </c>
      <c r="F141" s="46">
        <v>70</v>
      </c>
      <c r="G141" s="46">
        <v>5</v>
      </c>
      <c r="H141" s="46">
        <f t="shared" si="28"/>
        <v>350</v>
      </c>
    </row>
    <row r="142" spans="1:8" ht="36.75" customHeight="1" x14ac:dyDescent="0.25">
      <c r="A142" s="78">
        <f t="shared" si="27"/>
        <v>2.8699999999999837</v>
      </c>
      <c r="B142" s="60" t="str">
        <f t="shared" si="20"/>
        <v>N/A</v>
      </c>
      <c r="C142" s="47" t="s">
        <v>146</v>
      </c>
      <c r="D142" s="46" t="s">
        <v>5</v>
      </c>
      <c r="E142" s="65" t="s">
        <v>299</v>
      </c>
      <c r="F142" s="46">
        <v>2</v>
      </c>
      <c r="G142" s="46">
        <v>700</v>
      </c>
      <c r="H142" s="46">
        <f>F142*G142</f>
        <v>1400</v>
      </c>
    </row>
    <row r="143" spans="1:8" ht="30" customHeight="1" x14ac:dyDescent="0.25">
      <c r="A143" s="78">
        <f t="shared" si="27"/>
        <v>2.8799999999999835</v>
      </c>
      <c r="B143" s="60" t="str">
        <f t="shared" si="20"/>
        <v>N/A</v>
      </c>
      <c r="C143" s="50" t="s">
        <v>95</v>
      </c>
      <c r="D143" s="46" t="s">
        <v>5</v>
      </c>
      <c r="E143" s="65" t="s">
        <v>299</v>
      </c>
      <c r="F143" s="46">
        <v>9</v>
      </c>
      <c r="G143" s="46">
        <v>100</v>
      </c>
      <c r="H143" s="46">
        <f t="shared" si="28"/>
        <v>900</v>
      </c>
    </row>
    <row r="144" spans="1:8" ht="30" x14ac:dyDescent="0.25">
      <c r="A144" s="78">
        <f t="shared" si="27"/>
        <v>2.8899999999999832</v>
      </c>
      <c r="B144" s="60" t="str">
        <f t="shared" si="20"/>
        <v>N/A</v>
      </c>
      <c r="C144" s="50" t="s">
        <v>96</v>
      </c>
      <c r="D144" s="46" t="s">
        <v>5</v>
      </c>
      <c r="E144" s="65" t="s">
        <v>299</v>
      </c>
      <c r="F144" s="46">
        <v>9</v>
      </c>
      <c r="G144" s="46">
        <v>150</v>
      </c>
      <c r="H144" s="46">
        <f t="shared" si="28"/>
        <v>1350</v>
      </c>
    </row>
    <row r="145" spans="1:8" ht="30" x14ac:dyDescent="0.25">
      <c r="A145" s="78">
        <f t="shared" si="27"/>
        <v>2.899999999999983</v>
      </c>
      <c r="B145" s="60" t="str">
        <f t="shared" si="20"/>
        <v>N/A</v>
      </c>
      <c r="C145" s="47" t="s">
        <v>97</v>
      </c>
      <c r="D145" s="46" t="s">
        <v>5</v>
      </c>
      <c r="E145" s="65" t="s">
        <v>299</v>
      </c>
      <c r="F145" s="46">
        <v>3</v>
      </c>
      <c r="G145" s="46">
        <v>200</v>
      </c>
      <c r="H145" s="46">
        <f t="shared" si="28"/>
        <v>600</v>
      </c>
    </row>
    <row r="146" spans="1:8" ht="54" customHeight="1" x14ac:dyDescent="0.25">
      <c r="A146" s="78">
        <f t="shared" si="27"/>
        <v>2.9099999999999828</v>
      </c>
      <c r="B146" s="60" t="str">
        <f t="shared" si="20"/>
        <v>N/A</v>
      </c>
      <c r="C146" s="47" t="s">
        <v>98</v>
      </c>
      <c r="D146" s="46" t="s">
        <v>5</v>
      </c>
      <c r="E146" s="65" t="s">
        <v>299</v>
      </c>
      <c r="F146" s="46">
        <v>3</v>
      </c>
      <c r="G146" s="46">
        <v>100</v>
      </c>
      <c r="H146" s="46">
        <f t="shared" si="28"/>
        <v>300</v>
      </c>
    </row>
    <row r="147" spans="1:8" ht="30" x14ac:dyDescent="0.25">
      <c r="A147" s="78">
        <f t="shared" si="27"/>
        <v>2.9199999999999826</v>
      </c>
      <c r="B147" s="60" t="str">
        <f t="shared" si="20"/>
        <v>N/A</v>
      </c>
      <c r="C147" s="47" t="s">
        <v>99</v>
      </c>
      <c r="D147" s="46" t="s">
        <v>5</v>
      </c>
      <c r="E147" s="65" t="s">
        <v>299</v>
      </c>
      <c r="F147" s="46">
        <v>1</v>
      </c>
      <c r="G147" s="46">
        <v>200</v>
      </c>
      <c r="H147" s="46">
        <f t="shared" si="28"/>
        <v>200</v>
      </c>
    </row>
    <row r="148" spans="1:8" ht="30" x14ac:dyDescent="0.25">
      <c r="A148" s="78">
        <f t="shared" si="27"/>
        <v>2.9299999999999824</v>
      </c>
      <c r="B148" s="60" t="str">
        <f t="shared" si="20"/>
        <v>N/A</v>
      </c>
      <c r="C148" s="52" t="s">
        <v>147</v>
      </c>
      <c r="D148" s="46" t="s">
        <v>5</v>
      </c>
      <c r="E148" s="65" t="s">
        <v>299</v>
      </c>
      <c r="F148" s="46">
        <v>18</v>
      </c>
      <c r="G148" s="46">
        <v>20</v>
      </c>
      <c r="H148" s="46">
        <f t="shared" si="28"/>
        <v>360</v>
      </c>
    </row>
    <row r="149" spans="1:8" ht="30" x14ac:dyDescent="0.25">
      <c r="A149" s="78">
        <f t="shared" si="27"/>
        <v>2.9399999999999822</v>
      </c>
      <c r="B149" s="60" t="str">
        <f t="shared" si="20"/>
        <v>N/A</v>
      </c>
      <c r="C149" s="52" t="s">
        <v>148</v>
      </c>
      <c r="D149" s="46" t="s">
        <v>5</v>
      </c>
      <c r="E149" s="65" t="s">
        <v>299</v>
      </c>
      <c r="F149" s="46">
        <v>12</v>
      </c>
      <c r="G149" s="46">
        <v>20</v>
      </c>
      <c r="H149" s="46">
        <f t="shared" si="28"/>
        <v>240</v>
      </c>
    </row>
    <row r="150" spans="1:8" ht="45" x14ac:dyDescent="0.25">
      <c r="A150" s="78">
        <f t="shared" si="27"/>
        <v>2.949999999999982</v>
      </c>
      <c r="B150" s="60" t="str">
        <f t="shared" si="20"/>
        <v>N/A</v>
      </c>
      <c r="C150" s="52" t="s">
        <v>149</v>
      </c>
      <c r="D150" s="46" t="s">
        <v>3</v>
      </c>
      <c r="E150" s="65" t="s">
        <v>299</v>
      </c>
      <c r="F150" s="46">
        <v>24</v>
      </c>
      <c r="G150" s="46">
        <v>2.7</v>
      </c>
      <c r="H150" s="46">
        <f>PRODUCT(F150:G150)</f>
        <v>64.800000000000011</v>
      </c>
    </row>
    <row r="151" spans="1:8" ht="68.25" customHeight="1" x14ac:dyDescent="0.25">
      <c r="A151" s="78">
        <f t="shared" si="27"/>
        <v>2.9599999999999818</v>
      </c>
      <c r="B151" s="60" t="str">
        <f t="shared" si="20"/>
        <v>N/A</v>
      </c>
      <c r="C151" s="52" t="s">
        <v>150</v>
      </c>
      <c r="D151" s="46" t="s">
        <v>5</v>
      </c>
      <c r="E151" s="65" t="s">
        <v>299</v>
      </c>
      <c r="F151" s="46">
        <v>4</v>
      </c>
      <c r="G151" s="46">
        <v>40</v>
      </c>
      <c r="H151" s="46">
        <f t="shared" ref="H151:H153" si="29">PRODUCT(F151:G151)</f>
        <v>160</v>
      </c>
    </row>
    <row r="152" spans="1:8" ht="30" x14ac:dyDescent="0.25">
      <c r="A152" s="78">
        <f t="shared" si="27"/>
        <v>2.9699999999999815</v>
      </c>
      <c r="B152" s="60" t="str">
        <f t="shared" si="20"/>
        <v>N/A</v>
      </c>
      <c r="C152" s="52" t="s">
        <v>151</v>
      </c>
      <c r="D152" s="46" t="s">
        <v>3</v>
      </c>
      <c r="E152" s="65" t="s">
        <v>299</v>
      </c>
      <c r="F152" s="46">
        <v>36</v>
      </c>
      <c r="G152" s="46">
        <v>2</v>
      </c>
      <c r="H152" s="46">
        <f t="shared" si="29"/>
        <v>72</v>
      </c>
    </row>
    <row r="153" spans="1:8" ht="30" x14ac:dyDescent="0.25">
      <c r="A153" s="78">
        <f t="shared" si="27"/>
        <v>2.9799999999999813</v>
      </c>
      <c r="B153" s="60" t="str">
        <f t="shared" si="20"/>
        <v>N/A</v>
      </c>
      <c r="C153" s="52" t="s">
        <v>152</v>
      </c>
      <c r="D153" s="46" t="s">
        <v>5</v>
      </c>
      <c r="E153" s="65" t="s">
        <v>299</v>
      </c>
      <c r="F153" s="46">
        <v>10</v>
      </c>
      <c r="G153" s="46">
        <v>2</v>
      </c>
      <c r="H153" s="46">
        <f t="shared" si="29"/>
        <v>20</v>
      </c>
    </row>
    <row r="154" spans="1:8" ht="45" x14ac:dyDescent="0.25">
      <c r="A154" s="78">
        <f t="shared" si="27"/>
        <v>2.9899999999999811</v>
      </c>
      <c r="B154" s="60" t="str">
        <f t="shared" si="20"/>
        <v>N/A</v>
      </c>
      <c r="C154" s="47" t="s">
        <v>153</v>
      </c>
      <c r="D154" s="46" t="s">
        <v>3</v>
      </c>
      <c r="E154" s="65" t="s">
        <v>299</v>
      </c>
      <c r="F154" s="46">
        <v>60</v>
      </c>
      <c r="G154" s="46">
        <v>1.5</v>
      </c>
      <c r="H154" s="46">
        <f>PRODUCT(F154,G154)</f>
        <v>90</v>
      </c>
    </row>
    <row r="155" spans="1:8" ht="75" x14ac:dyDescent="0.25">
      <c r="A155" s="80">
        <v>2.1</v>
      </c>
      <c r="B155" s="60" t="str">
        <f t="shared" si="20"/>
        <v>N/A</v>
      </c>
      <c r="C155" s="52" t="s">
        <v>154</v>
      </c>
      <c r="D155" s="46" t="s">
        <v>5</v>
      </c>
      <c r="E155" s="65" t="s">
        <v>299</v>
      </c>
      <c r="F155" s="46">
        <v>6</v>
      </c>
      <c r="G155" s="46">
        <v>150</v>
      </c>
      <c r="H155" s="46">
        <f t="shared" ref="H155" si="30">PRODUCT(F155:G155)</f>
        <v>900</v>
      </c>
    </row>
    <row r="156" spans="1:8" ht="30" x14ac:dyDescent="0.25">
      <c r="A156" s="80">
        <f>+A155+0.001</f>
        <v>2.101</v>
      </c>
      <c r="B156" s="60" t="str">
        <f t="shared" si="20"/>
        <v>N/A</v>
      </c>
      <c r="C156" s="47" t="s">
        <v>85</v>
      </c>
      <c r="D156" s="46" t="s">
        <v>5</v>
      </c>
      <c r="E156" s="65" t="s">
        <v>299</v>
      </c>
      <c r="F156" s="46">
        <v>4</v>
      </c>
      <c r="G156" s="46">
        <v>30</v>
      </c>
      <c r="H156" s="46">
        <f>PRODUCT(F156:G156)</f>
        <v>120</v>
      </c>
    </row>
    <row r="157" spans="1:8" ht="45" x14ac:dyDescent="0.25">
      <c r="A157" s="80">
        <f>+A156+0.001</f>
        <v>2.1019999999999999</v>
      </c>
      <c r="B157" s="60" t="str">
        <f t="shared" si="20"/>
        <v>N/A</v>
      </c>
      <c r="C157" s="47" t="s">
        <v>155</v>
      </c>
      <c r="D157" s="46" t="s">
        <v>3</v>
      </c>
      <c r="E157" s="65" t="s">
        <v>299</v>
      </c>
      <c r="F157" s="46">
        <v>24</v>
      </c>
      <c r="G157" s="46">
        <v>2.5</v>
      </c>
      <c r="H157" s="46">
        <f>PRODUCT(F157:G157)</f>
        <v>60</v>
      </c>
    </row>
    <row r="158" spans="1:8" s="85" customFormat="1" ht="30" x14ac:dyDescent="0.25">
      <c r="A158" s="71"/>
      <c r="B158" s="91" t="str">
        <f t="shared" si="20"/>
        <v/>
      </c>
      <c r="C158" s="82" t="s">
        <v>294</v>
      </c>
      <c r="D158" s="74"/>
      <c r="E158" s="83"/>
      <c r="F158" s="74"/>
      <c r="G158" s="74"/>
      <c r="H158" s="75">
        <f>SUM(H137:H156)</f>
        <v>10546.8</v>
      </c>
    </row>
    <row r="159" spans="1:8" x14ac:dyDescent="0.25">
      <c r="A159" s="55"/>
      <c r="B159" s="60" t="str">
        <f t="shared" si="20"/>
        <v/>
      </c>
      <c r="C159" s="42" t="s">
        <v>286</v>
      </c>
      <c r="D159" s="46"/>
      <c r="E159" s="58"/>
      <c r="F159" s="46"/>
      <c r="G159" s="46"/>
      <c r="H159" s="46"/>
    </row>
    <row r="160" spans="1:8" ht="45.75" customHeight="1" x14ac:dyDescent="0.25">
      <c r="A160" s="81">
        <f>+A157+0.001</f>
        <v>2.1029999999999998</v>
      </c>
      <c r="B160" s="60" t="str">
        <f t="shared" si="20"/>
        <v>N/A</v>
      </c>
      <c r="C160" s="47" t="s">
        <v>156</v>
      </c>
      <c r="D160" s="46" t="s">
        <v>3</v>
      </c>
      <c r="E160" s="65" t="s">
        <v>299</v>
      </c>
      <c r="F160" s="46">
        <v>570</v>
      </c>
      <c r="G160" s="46">
        <v>0.5</v>
      </c>
      <c r="H160" s="46">
        <f t="shared" ref="H160:H161" si="31">PRODUCT(F160,G160)</f>
        <v>285</v>
      </c>
    </row>
    <row r="161" spans="1:12" ht="45" x14ac:dyDescent="0.25">
      <c r="A161" s="81">
        <f>+A160+0.001</f>
        <v>2.1039999999999996</v>
      </c>
      <c r="B161" s="60" t="str">
        <f t="shared" si="20"/>
        <v>N/A</v>
      </c>
      <c r="C161" s="47" t="s">
        <v>157</v>
      </c>
      <c r="D161" s="46" t="s">
        <v>3</v>
      </c>
      <c r="E161" s="65" t="s">
        <v>299</v>
      </c>
      <c r="F161" s="46">
        <v>460</v>
      </c>
      <c r="G161" s="46">
        <v>0.5</v>
      </c>
      <c r="H161" s="46">
        <f t="shared" si="31"/>
        <v>230</v>
      </c>
    </row>
    <row r="162" spans="1:12" s="85" customFormat="1" ht="30" x14ac:dyDescent="0.25">
      <c r="A162" s="87"/>
      <c r="B162" s="72"/>
      <c r="C162" s="88" t="s">
        <v>287</v>
      </c>
      <c r="D162" s="74"/>
      <c r="E162" s="88"/>
      <c r="F162" s="74"/>
      <c r="G162" s="72"/>
      <c r="H162" s="75">
        <f>SUM(H160:H161)</f>
        <v>515</v>
      </c>
    </row>
    <row r="163" spans="1:12" x14ac:dyDescent="0.25">
      <c r="B163" s="1"/>
      <c r="C163" s="1"/>
      <c r="D163" s="1"/>
      <c r="E163" s="1"/>
      <c r="F163" s="1"/>
      <c r="G163" s="1"/>
      <c r="H163" s="8"/>
      <c r="J163" s="2"/>
      <c r="K163" s="5"/>
      <c r="L163" s="5"/>
    </row>
    <row r="164" spans="1:12" ht="18.75" x14ac:dyDescent="0.25">
      <c r="A164" s="89" t="s">
        <v>314</v>
      </c>
      <c r="B164" s="89"/>
      <c r="C164" s="89"/>
      <c r="D164" s="89"/>
      <c r="E164" s="89"/>
      <c r="F164" s="89"/>
      <c r="G164" s="89"/>
      <c r="H164" s="90">
        <f>SUM(H43+H48+H63+H123+H135+H158+H162)</f>
        <v>186955.4</v>
      </c>
      <c r="K164" s="2"/>
    </row>
  </sheetData>
  <mergeCells count="1">
    <mergeCell ref="A164:G164"/>
  </mergeCells>
  <pageMargins left="0.70866141732283472" right="0.70866141732283472" top="0.74803149606299213" bottom="0.74803149606299213" header="0.31496062992125984" footer="0.31496062992125984"/>
  <pageSetup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2"/>
  <sheetViews>
    <sheetView view="pageBreakPreview" zoomScaleNormal="55" zoomScaleSheetLayoutView="100" workbookViewId="0">
      <selection activeCell="A11" sqref="A11:E11"/>
    </sheetView>
  </sheetViews>
  <sheetFormatPr baseColWidth="10" defaultRowHeight="15" x14ac:dyDescent="0.25"/>
  <cols>
    <col min="1" max="1" width="7.42578125" customWidth="1"/>
    <col min="2" max="2" width="22.42578125" customWidth="1"/>
    <col min="3" max="3" width="54.140625" customWidth="1"/>
    <col min="4" max="4" width="15.42578125" customWidth="1"/>
    <col min="7" max="7" width="11.7109375" bestFit="1" customWidth="1"/>
    <col min="8" max="8" width="18.7109375" customWidth="1"/>
    <col min="9" max="9" width="11.85546875" bestFit="1" customWidth="1"/>
  </cols>
  <sheetData>
    <row r="2" spans="1:8" ht="21" x14ac:dyDescent="0.35">
      <c r="B2" s="24" t="s">
        <v>12</v>
      </c>
      <c r="C2" s="24"/>
      <c r="D2" s="24"/>
      <c r="E2" s="24"/>
      <c r="F2" s="24"/>
      <c r="G2" s="24"/>
      <c r="H2" s="24"/>
    </row>
    <row r="3" spans="1:8" x14ac:dyDescent="0.25">
      <c r="B3" s="25" t="s">
        <v>25</v>
      </c>
      <c r="C3" s="25"/>
      <c r="D3" s="25"/>
      <c r="E3" s="25"/>
      <c r="F3" s="25"/>
      <c r="G3" s="25"/>
      <c r="H3" s="25"/>
    </row>
    <row r="4" spans="1:8" x14ac:dyDescent="0.25">
      <c r="B4" s="25" t="s">
        <v>9</v>
      </c>
      <c r="C4" s="25"/>
      <c r="D4" s="25"/>
      <c r="E4" s="25"/>
      <c r="F4" s="25"/>
      <c r="G4" s="25"/>
      <c r="H4" s="25"/>
    </row>
    <row r="5" spans="1:8" x14ac:dyDescent="0.25">
      <c r="B5" s="25"/>
      <c r="C5" s="25"/>
      <c r="D5" s="25"/>
      <c r="E5" s="25"/>
      <c r="F5" s="25"/>
      <c r="G5" s="25"/>
      <c r="H5" s="25"/>
    </row>
    <row r="6" spans="1:8" x14ac:dyDescent="0.25">
      <c r="B6" s="26" t="s">
        <v>10</v>
      </c>
      <c r="C6" s="26"/>
      <c r="D6" s="26"/>
      <c r="E6" s="26"/>
      <c r="F6" s="26"/>
      <c r="G6" s="26"/>
      <c r="H6" s="26"/>
    </row>
    <row r="7" spans="1:8" x14ac:dyDescent="0.25">
      <c r="B7" s="3"/>
      <c r="C7" s="3"/>
      <c r="D7" s="21"/>
      <c r="E7" s="3"/>
      <c r="F7" s="3"/>
      <c r="G7" s="3"/>
      <c r="H7" s="3"/>
    </row>
    <row r="8" spans="1:8" ht="15" customHeight="1" x14ac:dyDescent="0.25">
      <c r="B8" s="27" t="s">
        <v>17</v>
      </c>
      <c r="C8" s="28"/>
      <c r="D8" s="28"/>
      <c r="E8" s="28"/>
      <c r="F8" s="28"/>
      <c r="G8" s="28"/>
      <c r="H8" s="28"/>
    </row>
    <row r="9" spans="1:8" ht="37.5" customHeight="1" x14ac:dyDescent="0.25">
      <c r="B9" s="28"/>
      <c r="C9" s="28"/>
      <c r="D9" s="28"/>
      <c r="E9" s="28"/>
      <c r="F9" s="28"/>
      <c r="G9" s="28"/>
      <c r="H9" s="28"/>
    </row>
    <row r="10" spans="1:8" ht="23.25" x14ac:dyDescent="0.35">
      <c r="B10" s="4"/>
      <c r="C10" s="4"/>
      <c r="D10" s="4"/>
      <c r="E10" s="4"/>
      <c r="F10" s="4"/>
      <c r="G10" s="4"/>
      <c r="H10" s="4"/>
    </row>
    <row r="11" spans="1:8" ht="23.25" x14ac:dyDescent="0.35">
      <c r="B11" s="29" t="s">
        <v>19</v>
      </c>
      <c r="C11" s="29"/>
      <c r="D11" s="29"/>
      <c r="E11" s="29"/>
      <c r="F11" s="12"/>
      <c r="G11" s="12"/>
      <c r="H11" s="12"/>
    </row>
    <row r="14" spans="1:8" ht="15" customHeight="1" x14ac:dyDescent="0.25">
      <c r="A14" s="93" t="s">
        <v>0</v>
      </c>
      <c r="B14" s="93" t="s">
        <v>31</v>
      </c>
      <c r="C14" s="94" t="s">
        <v>1</v>
      </c>
      <c r="D14" s="107" t="s">
        <v>296</v>
      </c>
      <c r="E14" s="94" t="s">
        <v>8</v>
      </c>
      <c r="F14" s="94" t="s">
        <v>2</v>
      </c>
      <c r="G14" s="95" t="s">
        <v>7</v>
      </c>
      <c r="H14" s="95" t="s">
        <v>6</v>
      </c>
    </row>
    <row r="15" spans="1:8" ht="31.5" customHeight="1" x14ac:dyDescent="0.25">
      <c r="A15" s="93"/>
      <c r="B15" s="93"/>
      <c r="C15" s="94"/>
      <c r="D15" s="108"/>
      <c r="E15" s="94"/>
      <c r="F15" s="94"/>
      <c r="G15" s="95"/>
      <c r="H15" s="95"/>
    </row>
    <row r="16" spans="1:8" x14ac:dyDescent="0.25">
      <c r="A16" s="15"/>
      <c r="B16" s="96"/>
      <c r="C16" s="96"/>
      <c r="D16" s="96"/>
      <c r="E16" s="96"/>
      <c r="F16" s="96"/>
      <c r="G16" s="96"/>
      <c r="H16" s="96"/>
    </row>
    <row r="17" spans="1:10" x14ac:dyDescent="0.25">
      <c r="A17" s="15"/>
      <c r="B17" s="42"/>
      <c r="C17" s="42" t="s">
        <v>282</v>
      </c>
      <c r="D17" s="42"/>
      <c r="E17" s="43"/>
      <c r="F17" s="43"/>
      <c r="G17" s="43"/>
      <c r="H17" s="43"/>
    </row>
    <row r="18" spans="1:10" ht="191.25" customHeight="1" x14ac:dyDescent="0.25">
      <c r="A18" s="64">
        <v>1.1000000000000001</v>
      </c>
      <c r="B18" s="57"/>
      <c r="C18" s="47" t="s">
        <v>176</v>
      </c>
      <c r="D18" s="49" t="s">
        <v>297</v>
      </c>
      <c r="E18" s="46" t="s">
        <v>5</v>
      </c>
      <c r="F18" s="46">
        <v>1</v>
      </c>
      <c r="G18" s="97">
        <v>7000</v>
      </c>
      <c r="H18" s="98">
        <f t="shared" ref="H18:H35" si="0">PRODUCT(F18:G18)</f>
        <v>7000</v>
      </c>
      <c r="J18" s="2"/>
    </row>
    <row r="19" spans="1:10" ht="26.25" customHeight="1" x14ac:dyDescent="0.25">
      <c r="A19" s="64">
        <v>1.2</v>
      </c>
      <c r="B19" s="57"/>
      <c r="C19" s="47" t="s">
        <v>51</v>
      </c>
      <c r="D19" s="49" t="s">
        <v>297</v>
      </c>
      <c r="E19" s="46" t="s">
        <v>5</v>
      </c>
      <c r="F19" s="46">
        <v>1</v>
      </c>
      <c r="G19" s="97">
        <v>950</v>
      </c>
      <c r="H19" s="98">
        <f t="shared" si="0"/>
        <v>950</v>
      </c>
      <c r="J19" s="2"/>
    </row>
    <row r="20" spans="1:10" ht="31.5" customHeight="1" x14ac:dyDescent="0.25">
      <c r="A20" s="64">
        <v>1.3</v>
      </c>
      <c r="B20" s="99" t="s">
        <v>45</v>
      </c>
      <c r="C20" s="47" t="s">
        <v>52</v>
      </c>
      <c r="D20" s="49" t="s">
        <v>297</v>
      </c>
      <c r="E20" s="46" t="s">
        <v>5</v>
      </c>
      <c r="F20" s="46">
        <v>1</v>
      </c>
      <c r="G20" s="97">
        <v>300</v>
      </c>
      <c r="H20" s="98">
        <f t="shared" si="0"/>
        <v>300</v>
      </c>
      <c r="J20" s="2"/>
    </row>
    <row r="21" spans="1:10" ht="55.5" customHeight="1" x14ac:dyDescent="0.25">
      <c r="A21" s="64">
        <v>1.4</v>
      </c>
      <c r="B21" s="99" t="s">
        <v>46</v>
      </c>
      <c r="C21" s="47" t="s">
        <v>74</v>
      </c>
      <c r="D21" s="49" t="s">
        <v>297</v>
      </c>
      <c r="E21" s="46" t="s">
        <v>5</v>
      </c>
      <c r="F21" s="46">
        <v>1</v>
      </c>
      <c r="G21" s="97">
        <v>560</v>
      </c>
      <c r="H21" s="98">
        <f t="shared" si="0"/>
        <v>560</v>
      </c>
      <c r="J21" s="2"/>
    </row>
    <row r="22" spans="1:10" ht="33.75" customHeight="1" x14ac:dyDescent="0.25">
      <c r="A22" s="64">
        <v>1.5</v>
      </c>
      <c r="B22" s="99" t="s">
        <v>238</v>
      </c>
      <c r="C22" s="47" t="s">
        <v>225</v>
      </c>
      <c r="D22" s="49" t="s">
        <v>297</v>
      </c>
      <c r="E22" s="46" t="s">
        <v>5</v>
      </c>
      <c r="F22" s="46">
        <v>3</v>
      </c>
      <c r="G22" s="97">
        <v>10</v>
      </c>
      <c r="H22" s="98">
        <f t="shared" si="0"/>
        <v>30</v>
      </c>
      <c r="J22" s="2"/>
    </row>
    <row r="23" spans="1:10" ht="33.75" customHeight="1" x14ac:dyDescent="0.25">
      <c r="A23" s="64">
        <v>1.6</v>
      </c>
      <c r="B23" s="99" t="s">
        <v>239</v>
      </c>
      <c r="C23" s="47" t="s">
        <v>226</v>
      </c>
      <c r="D23" s="49" t="s">
        <v>297</v>
      </c>
      <c r="E23" s="46" t="s">
        <v>5</v>
      </c>
      <c r="F23" s="46">
        <v>4</v>
      </c>
      <c r="G23" s="97">
        <v>15</v>
      </c>
      <c r="H23" s="98">
        <f t="shared" si="0"/>
        <v>60</v>
      </c>
      <c r="J23" s="2"/>
    </row>
    <row r="24" spans="1:10" ht="36.75" customHeight="1" x14ac:dyDescent="0.25">
      <c r="A24" s="64">
        <v>1.7</v>
      </c>
      <c r="B24" s="99" t="s">
        <v>240</v>
      </c>
      <c r="C24" s="47" t="s">
        <v>70</v>
      </c>
      <c r="D24" s="49" t="s">
        <v>297</v>
      </c>
      <c r="E24" s="46" t="s">
        <v>5</v>
      </c>
      <c r="F24" s="46">
        <v>3</v>
      </c>
      <c r="G24" s="97">
        <v>18</v>
      </c>
      <c r="H24" s="98">
        <f t="shared" si="0"/>
        <v>54</v>
      </c>
      <c r="J24" s="2"/>
    </row>
    <row r="25" spans="1:10" ht="38.25" customHeight="1" x14ac:dyDescent="0.25">
      <c r="A25" s="64">
        <v>1.8</v>
      </c>
      <c r="B25" s="99" t="s">
        <v>241</v>
      </c>
      <c r="C25" s="47" t="s">
        <v>71</v>
      </c>
      <c r="D25" s="49" t="s">
        <v>297</v>
      </c>
      <c r="E25" s="46" t="s">
        <v>5</v>
      </c>
      <c r="F25" s="46">
        <v>1</v>
      </c>
      <c r="G25" s="97">
        <v>25</v>
      </c>
      <c r="H25" s="98">
        <f t="shared" si="0"/>
        <v>25</v>
      </c>
      <c r="J25" s="2"/>
    </row>
    <row r="26" spans="1:10" ht="37.5" customHeight="1" x14ac:dyDescent="0.25">
      <c r="A26" s="64">
        <v>1.9</v>
      </c>
      <c r="B26" s="99" t="s">
        <v>242</v>
      </c>
      <c r="C26" s="47" t="s">
        <v>158</v>
      </c>
      <c r="D26" s="49" t="s">
        <v>297</v>
      </c>
      <c r="E26" s="46" t="s">
        <v>5</v>
      </c>
      <c r="F26" s="46">
        <v>1</v>
      </c>
      <c r="G26" s="97">
        <v>35</v>
      </c>
      <c r="H26" s="98">
        <f t="shared" si="0"/>
        <v>35</v>
      </c>
      <c r="J26" s="2"/>
    </row>
    <row r="27" spans="1:10" ht="37.5" customHeight="1" x14ac:dyDescent="0.25">
      <c r="A27" s="64">
        <v>1.1000000000000001</v>
      </c>
      <c r="B27" s="99" t="s">
        <v>243</v>
      </c>
      <c r="C27" s="47" t="s">
        <v>72</v>
      </c>
      <c r="D27" s="49" t="s">
        <v>297</v>
      </c>
      <c r="E27" s="46" t="s">
        <v>5</v>
      </c>
      <c r="F27" s="46">
        <v>1</v>
      </c>
      <c r="G27" s="97">
        <v>40</v>
      </c>
      <c r="H27" s="98">
        <f t="shared" si="0"/>
        <v>40</v>
      </c>
      <c r="J27" s="2"/>
    </row>
    <row r="28" spans="1:10" ht="47.25" customHeight="1" x14ac:dyDescent="0.25">
      <c r="A28" s="64">
        <v>1.2</v>
      </c>
      <c r="B28" s="46" t="s">
        <v>48</v>
      </c>
      <c r="C28" s="50" t="s">
        <v>58</v>
      </c>
      <c r="D28" s="49" t="s">
        <v>297</v>
      </c>
      <c r="E28" s="46" t="s">
        <v>5</v>
      </c>
      <c r="F28" s="46">
        <v>1</v>
      </c>
      <c r="G28" s="46">
        <v>2000</v>
      </c>
      <c r="H28" s="98">
        <f t="shared" si="0"/>
        <v>2000</v>
      </c>
      <c r="J28" s="2"/>
    </row>
    <row r="29" spans="1:10" ht="27.75" customHeight="1" x14ac:dyDescent="0.25">
      <c r="A29" s="64">
        <v>1.3</v>
      </c>
      <c r="B29" s="46" t="s">
        <v>27</v>
      </c>
      <c r="C29" s="47" t="s">
        <v>59</v>
      </c>
      <c r="D29" s="49" t="s">
        <v>297</v>
      </c>
      <c r="E29" s="66" t="s">
        <v>5</v>
      </c>
      <c r="F29" s="66">
        <v>10</v>
      </c>
      <c r="G29" s="100">
        <v>160</v>
      </c>
      <c r="H29" s="101">
        <f t="shared" ref="H29:H32" si="1">PRODUCT(F29:G29)</f>
        <v>1600</v>
      </c>
      <c r="J29" s="2"/>
    </row>
    <row r="30" spans="1:10" ht="49.5" customHeight="1" x14ac:dyDescent="0.25">
      <c r="A30" s="64">
        <v>1.4</v>
      </c>
      <c r="B30" s="46" t="s">
        <v>30</v>
      </c>
      <c r="C30" s="47" t="s">
        <v>177</v>
      </c>
      <c r="D30" s="49" t="s">
        <v>297</v>
      </c>
      <c r="E30" s="66" t="s">
        <v>5</v>
      </c>
      <c r="F30" s="66">
        <v>25</v>
      </c>
      <c r="G30" s="100">
        <v>40</v>
      </c>
      <c r="H30" s="101">
        <f t="shared" si="1"/>
        <v>1000</v>
      </c>
      <c r="J30" s="2"/>
    </row>
    <row r="31" spans="1:10" ht="46.5" customHeight="1" x14ac:dyDescent="0.25">
      <c r="A31" s="64">
        <v>1.5</v>
      </c>
      <c r="B31" s="46" t="s">
        <v>30</v>
      </c>
      <c r="C31" s="47" t="s">
        <v>159</v>
      </c>
      <c r="D31" s="49" t="s">
        <v>297</v>
      </c>
      <c r="E31" s="66" t="s">
        <v>5</v>
      </c>
      <c r="F31" s="66">
        <v>10</v>
      </c>
      <c r="G31" s="100">
        <v>36</v>
      </c>
      <c r="H31" s="101">
        <f t="shared" ref="H31" si="2">PRODUCT(F31:G31)</f>
        <v>360</v>
      </c>
      <c r="J31" s="2"/>
    </row>
    <row r="32" spans="1:10" ht="33.75" customHeight="1" x14ac:dyDescent="0.25">
      <c r="A32" s="64">
        <v>1.6</v>
      </c>
      <c r="B32" s="46" t="s">
        <v>28</v>
      </c>
      <c r="C32" s="47" t="s">
        <v>178</v>
      </c>
      <c r="D32" s="49" t="s">
        <v>297</v>
      </c>
      <c r="E32" s="46" t="s">
        <v>3</v>
      </c>
      <c r="F32" s="46">
        <v>150</v>
      </c>
      <c r="G32" s="100">
        <v>10</v>
      </c>
      <c r="H32" s="101">
        <f t="shared" si="1"/>
        <v>1500</v>
      </c>
      <c r="J32" s="2"/>
    </row>
    <row r="33" spans="1:10" ht="45.75" customHeight="1" x14ac:dyDescent="0.25">
      <c r="A33" s="64">
        <v>1.7</v>
      </c>
      <c r="B33" s="46" t="s">
        <v>26</v>
      </c>
      <c r="C33" s="52" t="s">
        <v>160</v>
      </c>
      <c r="D33" s="49" t="s">
        <v>297</v>
      </c>
      <c r="E33" s="46" t="s">
        <v>5</v>
      </c>
      <c r="F33" s="46">
        <v>40</v>
      </c>
      <c r="G33" s="46">
        <v>90</v>
      </c>
      <c r="H33" s="101">
        <f t="shared" si="0"/>
        <v>3600</v>
      </c>
      <c r="J33" s="2"/>
    </row>
    <row r="34" spans="1:10" ht="35.25" customHeight="1" x14ac:dyDescent="0.25">
      <c r="A34" s="102">
        <v>1.8</v>
      </c>
      <c r="B34" s="46" t="s">
        <v>29</v>
      </c>
      <c r="C34" s="52" t="s">
        <v>161</v>
      </c>
      <c r="D34" s="49" t="s">
        <v>297</v>
      </c>
      <c r="E34" s="46" t="s">
        <v>5</v>
      </c>
      <c r="F34" s="46">
        <v>6</v>
      </c>
      <c r="G34" s="100">
        <v>22</v>
      </c>
      <c r="H34" s="101">
        <f t="shared" si="0"/>
        <v>132</v>
      </c>
      <c r="J34" s="2"/>
    </row>
    <row r="35" spans="1:10" ht="28.5" customHeight="1" x14ac:dyDescent="0.25">
      <c r="A35" s="102">
        <v>1.9</v>
      </c>
      <c r="B35" s="64" t="s">
        <v>47</v>
      </c>
      <c r="C35" s="52" t="s">
        <v>63</v>
      </c>
      <c r="D35" s="49" t="s">
        <v>297</v>
      </c>
      <c r="E35" s="46" t="s">
        <v>5</v>
      </c>
      <c r="F35" s="46">
        <v>10</v>
      </c>
      <c r="G35" s="100">
        <v>11</v>
      </c>
      <c r="H35" s="101">
        <f t="shared" si="0"/>
        <v>110</v>
      </c>
      <c r="J35" s="2"/>
    </row>
    <row r="36" spans="1:10" s="85" customFormat="1" x14ac:dyDescent="0.25">
      <c r="A36" s="110" t="s">
        <v>316</v>
      </c>
      <c r="B36" s="111"/>
      <c r="C36" s="111"/>
      <c r="D36" s="111"/>
      <c r="E36" s="111"/>
      <c r="F36" s="111"/>
      <c r="G36" s="112"/>
      <c r="H36" s="109">
        <f>SUM(H18:H35)</f>
        <v>19356</v>
      </c>
    </row>
    <row r="37" spans="1:10" x14ac:dyDescent="0.25">
      <c r="A37" s="55"/>
      <c r="B37" s="57"/>
      <c r="C37" s="62" t="s">
        <v>281</v>
      </c>
      <c r="D37" s="62"/>
      <c r="E37" s="44"/>
      <c r="F37" s="44"/>
      <c r="G37" s="43"/>
      <c r="H37" s="44"/>
    </row>
    <row r="38" spans="1:10" ht="81.75" customHeight="1" x14ac:dyDescent="0.25">
      <c r="A38" s="55">
        <v>2.1</v>
      </c>
      <c r="B38" s="60" t="str">
        <f>+IF(A38&gt;0,"N/A","")</f>
        <v>N/A</v>
      </c>
      <c r="C38" s="47" t="s">
        <v>179</v>
      </c>
      <c r="D38" s="65" t="s">
        <v>299</v>
      </c>
      <c r="E38" s="44" t="s">
        <v>5</v>
      </c>
      <c r="F38" s="44">
        <v>1</v>
      </c>
      <c r="G38" s="44">
        <v>3500</v>
      </c>
      <c r="H38" s="44">
        <f>PRODUCT(F38:G38)</f>
        <v>3500</v>
      </c>
    </row>
    <row r="39" spans="1:10" ht="56.25" customHeight="1" x14ac:dyDescent="0.25">
      <c r="A39" s="55"/>
      <c r="B39" s="57"/>
      <c r="C39" s="60" t="s">
        <v>271</v>
      </c>
      <c r="D39" s="60"/>
      <c r="E39" s="44"/>
      <c r="F39" s="44"/>
      <c r="G39" s="44"/>
      <c r="H39" s="44"/>
    </row>
    <row r="40" spans="1:10" ht="24.75" customHeight="1" x14ac:dyDescent="0.25">
      <c r="A40" s="55"/>
      <c r="B40" s="57"/>
      <c r="C40" s="60" t="s">
        <v>280</v>
      </c>
      <c r="D40" s="60"/>
      <c r="E40" s="44"/>
      <c r="F40" s="44"/>
      <c r="G40" s="44"/>
      <c r="H40" s="44">
        <f>SUM(H38:H39)</f>
        <v>3500</v>
      </c>
    </row>
    <row r="41" spans="1:10" x14ac:dyDescent="0.25">
      <c r="A41" s="55"/>
      <c r="B41" s="57"/>
      <c r="C41" s="62" t="s">
        <v>4</v>
      </c>
      <c r="D41" s="62"/>
      <c r="E41" s="44"/>
      <c r="F41" s="44"/>
      <c r="G41" s="43"/>
      <c r="H41" s="43"/>
    </row>
    <row r="42" spans="1:10" ht="273" customHeight="1" x14ac:dyDescent="0.25">
      <c r="A42" s="55">
        <v>2.2000000000000002</v>
      </c>
      <c r="B42" s="60" t="str">
        <f>+IF(A42&gt;0,"N/A","")</f>
        <v>N/A</v>
      </c>
      <c r="C42" s="47" t="s">
        <v>307</v>
      </c>
      <c r="D42" s="65" t="s">
        <v>299</v>
      </c>
      <c r="E42" s="44" t="s">
        <v>5</v>
      </c>
      <c r="F42" s="44">
        <v>3</v>
      </c>
      <c r="G42" s="44">
        <v>450</v>
      </c>
      <c r="H42" s="44">
        <f t="shared" ref="H42:H43" si="3">PRODUCT(F42:G42)</f>
        <v>1350</v>
      </c>
    </row>
    <row r="43" spans="1:10" ht="299.25" customHeight="1" x14ac:dyDescent="0.25">
      <c r="A43" s="55">
        <f>+A42+0.1</f>
        <v>2.3000000000000003</v>
      </c>
      <c r="B43" s="60" t="str">
        <f t="shared" ref="B43:B49" si="4">+IF(A43&gt;0,"N/A","")</f>
        <v>N/A</v>
      </c>
      <c r="C43" s="104" t="s">
        <v>306</v>
      </c>
      <c r="D43" s="65" t="s">
        <v>299</v>
      </c>
      <c r="E43" s="44" t="s">
        <v>5</v>
      </c>
      <c r="F43" s="44">
        <v>3</v>
      </c>
      <c r="G43" s="44">
        <v>350</v>
      </c>
      <c r="H43" s="44">
        <f t="shared" si="3"/>
        <v>1050</v>
      </c>
    </row>
    <row r="44" spans="1:10" ht="190.5" customHeight="1" x14ac:dyDescent="0.25">
      <c r="A44" s="55">
        <f>+A43+0.1</f>
        <v>2.4000000000000004</v>
      </c>
      <c r="B44" s="60" t="str">
        <f t="shared" si="4"/>
        <v>N/A</v>
      </c>
      <c r="C44" s="47" t="s">
        <v>302</v>
      </c>
      <c r="D44" s="65" t="s">
        <v>299</v>
      </c>
      <c r="E44" s="46" t="s">
        <v>3</v>
      </c>
      <c r="F44" s="46">
        <v>50</v>
      </c>
      <c r="G44" s="44">
        <v>200</v>
      </c>
      <c r="H44" s="44">
        <f>PRODUCT(F44:G44)</f>
        <v>10000</v>
      </c>
    </row>
    <row r="45" spans="1:10" x14ac:dyDescent="0.25">
      <c r="A45" s="55">
        <f t="shared" ref="A45:A49" si="5">+A44+0.1</f>
        <v>2.5000000000000004</v>
      </c>
      <c r="B45" s="60" t="str">
        <f t="shared" si="4"/>
        <v>N/A</v>
      </c>
      <c r="C45" s="47" t="s">
        <v>162</v>
      </c>
      <c r="D45" s="47"/>
      <c r="E45" s="46" t="s">
        <v>73</v>
      </c>
      <c r="F45" s="51">
        <v>1</v>
      </c>
      <c r="G45" s="51">
        <v>15</v>
      </c>
      <c r="H45" s="44">
        <f t="shared" ref="H45" si="6">PRODUCT(F45:G45)</f>
        <v>15</v>
      </c>
    </row>
    <row r="46" spans="1:10" ht="152.25" customHeight="1" x14ac:dyDescent="0.25">
      <c r="A46" s="55">
        <f t="shared" si="5"/>
        <v>2.6000000000000005</v>
      </c>
      <c r="B46" s="60" t="str">
        <f t="shared" si="4"/>
        <v>N/A</v>
      </c>
      <c r="C46" s="47" t="s">
        <v>305</v>
      </c>
      <c r="D46" s="47"/>
      <c r="E46" s="51" t="s">
        <v>5</v>
      </c>
      <c r="F46" s="51">
        <v>8</v>
      </c>
      <c r="G46" s="51">
        <v>70</v>
      </c>
      <c r="H46" s="46">
        <f t="shared" ref="H46" si="7">PRODUCT(F46:G46)</f>
        <v>560</v>
      </c>
    </row>
    <row r="47" spans="1:10" ht="30" x14ac:dyDescent="0.25">
      <c r="A47" s="55">
        <f t="shared" si="5"/>
        <v>2.7000000000000006</v>
      </c>
      <c r="B47" s="60" t="str">
        <f t="shared" si="4"/>
        <v>N/A</v>
      </c>
      <c r="C47" s="47" t="s">
        <v>164</v>
      </c>
      <c r="D47" s="65" t="s">
        <v>299</v>
      </c>
      <c r="E47" s="46" t="s">
        <v>5</v>
      </c>
      <c r="F47" s="51">
        <v>24</v>
      </c>
      <c r="G47" s="51">
        <v>20</v>
      </c>
      <c r="H47" s="44">
        <f t="shared" ref="H47:H49" si="8">PRODUCT(F47:G47)</f>
        <v>480</v>
      </c>
    </row>
    <row r="48" spans="1:10" ht="30" x14ac:dyDescent="0.25">
      <c r="A48" s="55">
        <f t="shared" si="5"/>
        <v>2.8000000000000007</v>
      </c>
      <c r="B48" s="60" t="str">
        <f t="shared" si="4"/>
        <v>N/A</v>
      </c>
      <c r="C48" s="47" t="s">
        <v>163</v>
      </c>
      <c r="D48" s="65" t="s">
        <v>299</v>
      </c>
      <c r="E48" s="46" t="s">
        <v>5</v>
      </c>
      <c r="F48" s="51">
        <v>4</v>
      </c>
      <c r="G48" s="51">
        <v>14</v>
      </c>
      <c r="H48" s="44">
        <f t="shared" si="8"/>
        <v>56</v>
      </c>
    </row>
    <row r="49" spans="1:8" x14ac:dyDescent="0.25">
      <c r="A49" s="55">
        <f t="shared" si="5"/>
        <v>2.9000000000000008</v>
      </c>
      <c r="B49" s="60" t="str">
        <f t="shared" si="4"/>
        <v>N/A</v>
      </c>
      <c r="C49" s="57" t="s">
        <v>165</v>
      </c>
      <c r="D49" s="65" t="s">
        <v>299</v>
      </c>
      <c r="E49" s="46" t="s">
        <v>73</v>
      </c>
      <c r="F49" s="51">
        <v>6</v>
      </c>
      <c r="G49" s="51">
        <v>16.100000000000001</v>
      </c>
      <c r="H49" s="44">
        <f t="shared" si="8"/>
        <v>96.600000000000009</v>
      </c>
    </row>
    <row r="50" spans="1:8" s="85" customFormat="1" x14ac:dyDescent="0.25">
      <c r="A50" s="71"/>
      <c r="B50" s="72"/>
      <c r="C50" s="82" t="s">
        <v>283</v>
      </c>
      <c r="D50" s="82"/>
      <c r="E50" s="74"/>
      <c r="F50" s="74"/>
      <c r="G50" s="74"/>
      <c r="H50" s="75">
        <f>SUM(H42:H49)</f>
        <v>13607.6</v>
      </c>
    </row>
    <row r="51" spans="1:8" ht="135" x14ac:dyDescent="0.25">
      <c r="A51" s="55"/>
      <c r="B51" s="57"/>
      <c r="C51" s="60" t="s">
        <v>278</v>
      </c>
      <c r="D51" s="60"/>
      <c r="E51" s="46"/>
      <c r="F51" s="51"/>
      <c r="G51" s="51"/>
      <c r="H51" s="58"/>
    </row>
    <row r="52" spans="1:8" x14ac:dyDescent="0.25">
      <c r="A52" s="55"/>
      <c r="B52" s="57"/>
      <c r="C52" s="68" t="s">
        <v>284</v>
      </c>
      <c r="D52" s="68"/>
      <c r="E52" s="46"/>
      <c r="F52" s="51"/>
      <c r="G52" s="51"/>
      <c r="H52" s="44"/>
    </row>
    <row r="53" spans="1:8" ht="48" customHeight="1" x14ac:dyDescent="0.25">
      <c r="A53" s="77">
        <v>2.1</v>
      </c>
      <c r="B53" s="60" t="str">
        <f t="shared" ref="B53:B98" si="9">+IF(A53&gt;0,"N/A","")</f>
        <v>N/A</v>
      </c>
      <c r="C53" s="47" t="s">
        <v>173</v>
      </c>
      <c r="D53" s="65" t="s">
        <v>299</v>
      </c>
      <c r="E53" s="46" t="s">
        <v>5</v>
      </c>
      <c r="F53" s="46">
        <v>6</v>
      </c>
      <c r="G53" s="46">
        <v>130</v>
      </c>
      <c r="H53" s="46">
        <f>PRODUCT(F53:G53)</f>
        <v>780</v>
      </c>
    </row>
    <row r="54" spans="1:8" ht="75" x14ac:dyDescent="0.25">
      <c r="A54" s="77">
        <f>+A53+0.01</f>
        <v>2.11</v>
      </c>
      <c r="B54" s="60" t="str">
        <f t="shared" si="9"/>
        <v>N/A</v>
      </c>
      <c r="C54" s="47" t="s">
        <v>174</v>
      </c>
      <c r="D54" s="65" t="s">
        <v>299</v>
      </c>
      <c r="E54" s="46" t="s">
        <v>5</v>
      </c>
      <c r="F54" s="46">
        <v>14</v>
      </c>
      <c r="G54" s="46">
        <v>80</v>
      </c>
      <c r="H54" s="46">
        <f>PRODUCT(F54:G54)</f>
        <v>1120</v>
      </c>
    </row>
    <row r="55" spans="1:8" ht="75" x14ac:dyDescent="0.25">
      <c r="A55" s="77">
        <f t="shared" ref="A55:A98" si="10">+A54+0.01</f>
        <v>2.1199999999999997</v>
      </c>
      <c r="B55" s="60" t="str">
        <f t="shared" si="9"/>
        <v>N/A</v>
      </c>
      <c r="C55" s="47" t="s">
        <v>180</v>
      </c>
      <c r="D55" s="65" t="s">
        <v>299</v>
      </c>
      <c r="E55" s="46" t="s">
        <v>5</v>
      </c>
      <c r="F55" s="46">
        <v>12</v>
      </c>
      <c r="G55" s="46">
        <v>60</v>
      </c>
      <c r="H55" s="46">
        <f t="shared" ref="H55:H57" si="11">PRODUCT(F55:G55)</f>
        <v>720</v>
      </c>
    </row>
    <row r="56" spans="1:8" ht="78.75" customHeight="1" x14ac:dyDescent="0.25">
      <c r="A56" s="77">
        <f t="shared" si="10"/>
        <v>2.1299999999999994</v>
      </c>
      <c r="B56" s="60" t="str">
        <f t="shared" si="9"/>
        <v>N/A</v>
      </c>
      <c r="C56" s="47" t="s">
        <v>182</v>
      </c>
      <c r="D56" s="65" t="s">
        <v>299</v>
      </c>
      <c r="E56" s="46" t="s">
        <v>5</v>
      </c>
      <c r="F56" s="46">
        <v>24</v>
      </c>
      <c r="G56" s="51">
        <v>40</v>
      </c>
      <c r="H56" s="46">
        <f t="shared" si="11"/>
        <v>960</v>
      </c>
    </row>
    <row r="57" spans="1:8" ht="75" customHeight="1" x14ac:dyDescent="0.25">
      <c r="A57" s="77">
        <f t="shared" si="10"/>
        <v>2.1399999999999992</v>
      </c>
      <c r="B57" s="60" t="str">
        <f t="shared" si="9"/>
        <v>N/A</v>
      </c>
      <c r="C57" s="47" t="s">
        <v>181</v>
      </c>
      <c r="D57" s="65" t="s">
        <v>299</v>
      </c>
      <c r="E57" s="46" t="s">
        <v>5</v>
      </c>
      <c r="F57" s="46">
        <v>9</v>
      </c>
      <c r="G57" s="51">
        <v>60</v>
      </c>
      <c r="H57" s="46">
        <f t="shared" si="11"/>
        <v>540</v>
      </c>
    </row>
    <row r="58" spans="1:8" ht="45" x14ac:dyDescent="0.25">
      <c r="A58" s="77">
        <f t="shared" si="10"/>
        <v>2.149999999999999</v>
      </c>
      <c r="B58" s="60" t="str">
        <f t="shared" si="9"/>
        <v>N/A</v>
      </c>
      <c r="C58" s="47" t="s">
        <v>170</v>
      </c>
      <c r="D58" s="65" t="s">
        <v>299</v>
      </c>
      <c r="E58" s="46" t="s">
        <v>13</v>
      </c>
      <c r="F58" s="46">
        <v>1</v>
      </c>
      <c r="G58" s="46">
        <v>30</v>
      </c>
      <c r="H58" s="46">
        <f t="shared" ref="H58:H65" si="12">F58*G58</f>
        <v>30</v>
      </c>
    </row>
    <row r="59" spans="1:8" ht="60" x14ac:dyDescent="0.25">
      <c r="A59" s="77">
        <f t="shared" si="10"/>
        <v>2.1599999999999988</v>
      </c>
      <c r="B59" s="60" t="str">
        <f t="shared" si="9"/>
        <v>N/A</v>
      </c>
      <c r="C59" s="47" t="s">
        <v>175</v>
      </c>
      <c r="D59" s="65" t="s">
        <v>299</v>
      </c>
      <c r="E59" s="46" t="s">
        <v>13</v>
      </c>
      <c r="F59" s="46">
        <v>1</v>
      </c>
      <c r="G59" s="46">
        <v>400</v>
      </c>
      <c r="H59" s="46">
        <f t="shared" si="12"/>
        <v>400</v>
      </c>
    </row>
    <row r="60" spans="1:8" ht="60" x14ac:dyDescent="0.25">
      <c r="A60" s="77">
        <f t="shared" si="10"/>
        <v>2.1699999999999986</v>
      </c>
      <c r="B60" s="60" t="str">
        <f t="shared" si="9"/>
        <v>N/A</v>
      </c>
      <c r="C60" s="47" t="s">
        <v>183</v>
      </c>
      <c r="D60" s="65" t="s">
        <v>299</v>
      </c>
      <c r="E60" s="46" t="s">
        <v>65</v>
      </c>
      <c r="F60" s="46">
        <v>0</v>
      </c>
      <c r="G60" s="46">
        <v>0</v>
      </c>
      <c r="H60" s="46">
        <f t="shared" si="12"/>
        <v>0</v>
      </c>
    </row>
    <row r="61" spans="1:8" ht="45" x14ac:dyDescent="0.25">
      <c r="A61" s="77">
        <f t="shared" si="10"/>
        <v>2.1799999999999984</v>
      </c>
      <c r="B61" s="60" t="str">
        <f t="shared" si="9"/>
        <v>N/A</v>
      </c>
      <c r="C61" s="47" t="s">
        <v>184</v>
      </c>
      <c r="D61" s="65" t="s">
        <v>299</v>
      </c>
      <c r="E61" s="46" t="s">
        <v>5</v>
      </c>
      <c r="F61" s="46">
        <v>3</v>
      </c>
      <c r="G61" s="46">
        <v>700</v>
      </c>
      <c r="H61" s="46">
        <f t="shared" si="12"/>
        <v>2100</v>
      </c>
    </row>
    <row r="62" spans="1:8" ht="30" x14ac:dyDescent="0.25">
      <c r="A62" s="77">
        <f t="shared" si="10"/>
        <v>2.1899999999999982</v>
      </c>
      <c r="B62" s="60" t="str">
        <f t="shared" si="9"/>
        <v>N/A</v>
      </c>
      <c r="C62" s="47" t="s">
        <v>209</v>
      </c>
      <c r="D62" s="65" t="s">
        <v>299</v>
      </c>
      <c r="E62" s="46" t="s">
        <v>13</v>
      </c>
      <c r="F62" s="46">
        <v>1</v>
      </c>
      <c r="G62" s="46">
        <v>50</v>
      </c>
      <c r="H62" s="46">
        <f t="shared" ref="H62:H63" si="13">F62*G62</f>
        <v>50</v>
      </c>
    </row>
    <row r="63" spans="1:8" ht="75" x14ac:dyDescent="0.25">
      <c r="A63" s="77">
        <f t="shared" si="10"/>
        <v>2.199999999999998</v>
      </c>
      <c r="B63" s="60" t="str">
        <f t="shared" si="9"/>
        <v>N/A</v>
      </c>
      <c r="C63" s="47" t="s">
        <v>210</v>
      </c>
      <c r="D63" s="65" t="s">
        <v>299</v>
      </c>
      <c r="E63" s="46" t="s">
        <v>5</v>
      </c>
      <c r="F63" s="46">
        <v>3</v>
      </c>
      <c r="G63" s="46">
        <v>1000</v>
      </c>
      <c r="H63" s="46">
        <f t="shared" si="13"/>
        <v>3000</v>
      </c>
    </row>
    <row r="64" spans="1:8" ht="97.5" customHeight="1" x14ac:dyDescent="0.25">
      <c r="A64" s="77">
        <f t="shared" si="10"/>
        <v>2.2099999999999977</v>
      </c>
      <c r="B64" s="60" t="str">
        <f t="shared" si="9"/>
        <v>N/A</v>
      </c>
      <c r="C64" s="47" t="s">
        <v>211</v>
      </c>
      <c r="D64" s="65" t="s">
        <v>299</v>
      </c>
      <c r="E64" s="46" t="s">
        <v>5</v>
      </c>
      <c r="F64" s="46">
        <v>3</v>
      </c>
      <c r="G64" s="46">
        <v>800</v>
      </c>
      <c r="H64" s="46">
        <f t="shared" si="12"/>
        <v>2400</v>
      </c>
    </row>
    <row r="65" spans="1:8" ht="45" x14ac:dyDescent="0.25">
      <c r="A65" s="77">
        <f t="shared" si="10"/>
        <v>2.2199999999999975</v>
      </c>
      <c r="B65" s="60" t="str">
        <f t="shared" si="9"/>
        <v>N/A</v>
      </c>
      <c r="C65" s="47" t="s">
        <v>275</v>
      </c>
      <c r="D65" s="65" t="s">
        <v>299</v>
      </c>
      <c r="E65" s="46" t="s">
        <v>5</v>
      </c>
      <c r="F65" s="46">
        <v>3</v>
      </c>
      <c r="G65" s="46">
        <v>1000</v>
      </c>
      <c r="H65" s="46">
        <f t="shared" si="12"/>
        <v>3000</v>
      </c>
    </row>
    <row r="66" spans="1:8" ht="45" x14ac:dyDescent="0.25">
      <c r="A66" s="77">
        <f t="shared" si="10"/>
        <v>2.2299999999999973</v>
      </c>
      <c r="B66" s="60" t="str">
        <f t="shared" si="9"/>
        <v>N/A</v>
      </c>
      <c r="C66" s="47" t="s">
        <v>185</v>
      </c>
      <c r="D66" s="65" t="s">
        <v>299</v>
      </c>
      <c r="E66" s="46" t="s">
        <v>13</v>
      </c>
      <c r="F66" s="46">
        <v>1</v>
      </c>
      <c r="G66" s="46">
        <v>30</v>
      </c>
      <c r="H66" s="46">
        <f t="shared" ref="H66:H73" si="14">F66*G66</f>
        <v>30</v>
      </c>
    </row>
    <row r="67" spans="1:8" ht="75" x14ac:dyDescent="0.25">
      <c r="A67" s="77">
        <f t="shared" si="10"/>
        <v>2.2399999999999971</v>
      </c>
      <c r="B67" s="60" t="str">
        <f t="shared" si="9"/>
        <v>N/A</v>
      </c>
      <c r="C67" s="47" t="s">
        <v>186</v>
      </c>
      <c r="D67" s="65" t="s">
        <v>299</v>
      </c>
      <c r="E67" s="46" t="s">
        <v>13</v>
      </c>
      <c r="F67" s="46">
        <v>1</v>
      </c>
      <c r="G67" s="46">
        <v>400</v>
      </c>
      <c r="H67" s="46">
        <f t="shared" si="14"/>
        <v>400</v>
      </c>
    </row>
    <row r="68" spans="1:8" ht="68.25" customHeight="1" x14ac:dyDescent="0.25">
      <c r="A68" s="77">
        <f t="shared" si="10"/>
        <v>2.2499999999999969</v>
      </c>
      <c r="B68" s="60" t="str">
        <f t="shared" si="9"/>
        <v>N/A</v>
      </c>
      <c r="C68" s="47" t="s">
        <v>187</v>
      </c>
      <c r="D68" s="65" t="s">
        <v>299</v>
      </c>
      <c r="E68" s="46" t="s">
        <v>65</v>
      </c>
      <c r="F68" s="46">
        <v>0</v>
      </c>
      <c r="G68" s="46">
        <v>0</v>
      </c>
      <c r="H68" s="46">
        <f t="shared" si="14"/>
        <v>0</v>
      </c>
    </row>
    <row r="69" spans="1:8" ht="60" x14ac:dyDescent="0.25">
      <c r="A69" s="77">
        <f t="shared" si="10"/>
        <v>2.2599999999999967</v>
      </c>
      <c r="B69" s="60" t="str">
        <f t="shared" si="9"/>
        <v>N/A</v>
      </c>
      <c r="C69" s="47" t="s">
        <v>188</v>
      </c>
      <c r="D69" s="65" t="s">
        <v>299</v>
      </c>
      <c r="E69" s="46" t="s">
        <v>5</v>
      </c>
      <c r="F69" s="46">
        <v>3</v>
      </c>
      <c r="G69" s="46">
        <v>700</v>
      </c>
      <c r="H69" s="46">
        <f t="shared" si="14"/>
        <v>2100</v>
      </c>
    </row>
    <row r="70" spans="1:8" ht="32.25" customHeight="1" x14ac:dyDescent="0.25">
      <c r="A70" s="77">
        <f t="shared" si="10"/>
        <v>2.2699999999999965</v>
      </c>
      <c r="B70" s="60" t="str">
        <f t="shared" si="9"/>
        <v>N/A</v>
      </c>
      <c r="C70" s="47" t="s">
        <v>189</v>
      </c>
      <c r="D70" s="65" t="s">
        <v>299</v>
      </c>
      <c r="E70" s="46" t="s">
        <v>13</v>
      </c>
      <c r="F70" s="46">
        <v>1</v>
      </c>
      <c r="G70" s="46">
        <v>30</v>
      </c>
      <c r="H70" s="46">
        <f t="shared" ref="H70" si="15">F70*G70</f>
        <v>30</v>
      </c>
    </row>
    <row r="71" spans="1:8" ht="60" x14ac:dyDescent="0.25">
      <c r="A71" s="77">
        <f t="shared" si="10"/>
        <v>2.2799999999999963</v>
      </c>
      <c r="B71" s="60" t="str">
        <f t="shared" si="9"/>
        <v>N/A</v>
      </c>
      <c r="C71" s="47" t="s">
        <v>212</v>
      </c>
      <c r="D71" s="65" t="s">
        <v>299</v>
      </c>
      <c r="E71" s="46" t="s">
        <v>5</v>
      </c>
      <c r="F71" s="46">
        <v>3</v>
      </c>
      <c r="G71" s="46">
        <v>1000</v>
      </c>
      <c r="H71" s="46">
        <f t="shared" si="14"/>
        <v>3000</v>
      </c>
    </row>
    <row r="72" spans="1:8" ht="60" x14ac:dyDescent="0.25">
      <c r="A72" s="77">
        <f t="shared" si="10"/>
        <v>2.289999999999996</v>
      </c>
      <c r="B72" s="60" t="str">
        <f t="shared" si="9"/>
        <v>N/A</v>
      </c>
      <c r="C72" s="47" t="s">
        <v>190</v>
      </c>
      <c r="D72" s="65" t="s">
        <v>299</v>
      </c>
      <c r="E72" s="46" t="s">
        <v>5</v>
      </c>
      <c r="F72" s="46">
        <v>2</v>
      </c>
      <c r="G72" s="46">
        <v>900</v>
      </c>
      <c r="H72" s="46">
        <f t="shared" si="14"/>
        <v>1800</v>
      </c>
    </row>
    <row r="73" spans="1:8" ht="45" x14ac:dyDescent="0.25">
      <c r="A73" s="77">
        <f t="shared" si="10"/>
        <v>2.2999999999999958</v>
      </c>
      <c r="B73" s="60" t="str">
        <f t="shared" si="9"/>
        <v>N/A</v>
      </c>
      <c r="C73" s="47" t="s">
        <v>276</v>
      </c>
      <c r="D73" s="65" t="s">
        <v>299</v>
      </c>
      <c r="E73" s="46" t="s">
        <v>5</v>
      </c>
      <c r="F73" s="46">
        <v>5</v>
      </c>
      <c r="G73" s="46">
        <v>300</v>
      </c>
      <c r="H73" s="46">
        <f t="shared" si="14"/>
        <v>1500</v>
      </c>
    </row>
    <row r="74" spans="1:8" ht="45" x14ac:dyDescent="0.25">
      <c r="A74" s="77">
        <f t="shared" si="10"/>
        <v>2.3099999999999956</v>
      </c>
      <c r="B74" s="60" t="str">
        <f t="shared" si="9"/>
        <v>N/A</v>
      </c>
      <c r="C74" s="47" t="s">
        <v>191</v>
      </c>
      <c r="D74" s="65" t="s">
        <v>299</v>
      </c>
      <c r="E74" s="46" t="s">
        <v>13</v>
      </c>
      <c r="F74" s="46">
        <v>1</v>
      </c>
      <c r="G74" s="46">
        <v>10</v>
      </c>
      <c r="H74" s="46">
        <f t="shared" ref="H74:H79" si="16">F74*G74</f>
        <v>10</v>
      </c>
    </row>
    <row r="75" spans="1:8" ht="30" x14ac:dyDescent="0.25">
      <c r="A75" s="77">
        <f t="shared" si="10"/>
        <v>2.3199999999999954</v>
      </c>
      <c r="B75" s="60" t="str">
        <f t="shared" si="9"/>
        <v>N/A</v>
      </c>
      <c r="C75" s="47" t="s">
        <v>66</v>
      </c>
      <c r="D75" s="65" t="s">
        <v>299</v>
      </c>
      <c r="E75" s="46" t="s">
        <v>5</v>
      </c>
      <c r="F75" s="46">
        <v>1</v>
      </c>
      <c r="G75" s="46">
        <v>300</v>
      </c>
      <c r="H75" s="46">
        <f t="shared" si="16"/>
        <v>300</v>
      </c>
    </row>
    <row r="76" spans="1:8" ht="45" x14ac:dyDescent="0.25">
      <c r="A76" s="77">
        <f t="shared" si="10"/>
        <v>2.3299999999999952</v>
      </c>
      <c r="B76" s="60" t="str">
        <f t="shared" si="9"/>
        <v>N/A</v>
      </c>
      <c r="C76" s="47" t="s">
        <v>213</v>
      </c>
      <c r="D76" s="65" t="s">
        <v>299</v>
      </c>
      <c r="E76" s="46" t="s">
        <v>65</v>
      </c>
      <c r="F76" s="46">
        <v>0</v>
      </c>
      <c r="G76" s="46">
        <v>0</v>
      </c>
      <c r="H76" s="46">
        <f t="shared" si="16"/>
        <v>0</v>
      </c>
    </row>
    <row r="77" spans="1:8" ht="77.25" customHeight="1" x14ac:dyDescent="0.25">
      <c r="A77" s="77">
        <f t="shared" si="10"/>
        <v>2.339999999999995</v>
      </c>
      <c r="B77" s="60" t="str">
        <f t="shared" si="9"/>
        <v>N/A</v>
      </c>
      <c r="C77" s="47" t="s">
        <v>192</v>
      </c>
      <c r="D77" s="65" t="s">
        <v>299</v>
      </c>
      <c r="E77" s="46" t="s">
        <v>13</v>
      </c>
      <c r="F77" s="46">
        <v>3</v>
      </c>
      <c r="G77" s="46">
        <v>700</v>
      </c>
      <c r="H77" s="46">
        <f t="shared" si="16"/>
        <v>2100</v>
      </c>
    </row>
    <row r="78" spans="1:8" ht="36" customHeight="1" x14ac:dyDescent="0.25">
      <c r="A78" s="77">
        <f t="shared" si="10"/>
        <v>2.3499999999999948</v>
      </c>
      <c r="B78" s="60" t="str">
        <f t="shared" si="9"/>
        <v>N/A</v>
      </c>
      <c r="C78" s="47" t="s">
        <v>193</v>
      </c>
      <c r="D78" s="65" t="s">
        <v>299</v>
      </c>
      <c r="E78" s="46" t="s">
        <v>13</v>
      </c>
      <c r="F78" s="46">
        <v>1</v>
      </c>
      <c r="G78" s="46">
        <v>10</v>
      </c>
      <c r="H78" s="46">
        <f t="shared" ref="H78" si="17">F78*G78</f>
        <v>10</v>
      </c>
    </row>
    <row r="79" spans="1:8" ht="56.25" customHeight="1" x14ac:dyDescent="0.25">
      <c r="A79" s="77">
        <f t="shared" si="10"/>
        <v>2.3599999999999945</v>
      </c>
      <c r="B79" s="60" t="str">
        <f t="shared" si="9"/>
        <v>N/A</v>
      </c>
      <c r="C79" s="47" t="s">
        <v>194</v>
      </c>
      <c r="D79" s="65" t="s">
        <v>299</v>
      </c>
      <c r="E79" s="46" t="s">
        <v>5</v>
      </c>
      <c r="F79" s="46">
        <v>3</v>
      </c>
      <c r="G79" s="46">
        <v>400</v>
      </c>
      <c r="H79" s="46">
        <f t="shared" si="16"/>
        <v>1200</v>
      </c>
    </row>
    <row r="80" spans="1:8" ht="105" x14ac:dyDescent="0.25">
      <c r="A80" s="77">
        <f t="shared" si="10"/>
        <v>2.3699999999999943</v>
      </c>
      <c r="B80" s="60" t="str">
        <f t="shared" si="9"/>
        <v>N/A</v>
      </c>
      <c r="C80" s="47" t="s">
        <v>261</v>
      </c>
      <c r="D80" s="65" t="s">
        <v>299</v>
      </c>
      <c r="E80" s="46" t="s">
        <v>13</v>
      </c>
      <c r="F80" s="46">
        <v>1</v>
      </c>
      <c r="G80" s="46">
        <v>10</v>
      </c>
      <c r="H80" s="46">
        <f t="shared" ref="H80:H85" si="18">F80*G80</f>
        <v>10</v>
      </c>
    </row>
    <row r="81" spans="1:8" ht="90" x14ac:dyDescent="0.25">
      <c r="A81" s="77">
        <f t="shared" si="10"/>
        <v>2.3799999999999941</v>
      </c>
      <c r="B81" s="60" t="str">
        <f t="shared" si="9"/>
        <v>N/A</v>
      </c>
      <c r="C81" s="47" t="s">
        <v>262</v>
      </c>
      <c r="D81" s="65" t="s">
        <v>299</v>
      </c>
      <c r="E81" s="46" t="s">
        <v>5</v>
      </c>
      <c r="F81" s="46">
        <v>1</v>
      </c>
      <c r="G81" s="46">
        <v>180</v>
      </c>
      <c r="H81" s="46">
        <f t="shared" si="18"/>
        <v>180</v>
      </c>
    </row>
    <row r="82" spans="1:8" ht="105.75" customHeight="1" x14ac:dyDescent="0.25">
      <c r="A82" s="77">
        <f t="shared" si="10"/>
        <v>2.3899999999999939</v>
      </c>
      <c r="B82" s="60" t="str">
        <f t="shared" si="9"/>
        <v>N/A</v>
      </c>
      <c r="C82" s="47" t="s">
        <v>195</v>
      </c>
      <c r="D82" s="65" t="s">
        <v>299</v>
      </c>
      <c r="E82" s="46" t="s">
        <v>65</v>
      </c>
      <c r="F82" s="46">
        <v>0</v>
      </c>
      <c r="G82" s="46">
        <v>0</v>
      </c>
      <c r="H82" s="46">
        <f t="shared" si="18"/>
        <v>0</v>
      </c>
    </row>
    <row r="83" spans="1:8" ht="111.75" customHeight="1" x14ac:dyDescent="0.25">
      <c r="A83" s="77">
        <f t="shared" si="10"/>
        <v>2.3999999999999937</v>
      </c>
      <c r="B83" s="60" t="str">
        <f t="shared" si="9"/>
        <v>N/A</v>
      </c>
      <c r="C83" s="47" t="s">
        <v>196</v>
      </c>
      <c r="D83" s="65" t="s">
        <v>299</v>
      </c>
      <c r="E83" s="46" t="s">
        <v>13</v>
      </c>
      <c r="F83" s="46">
        <v>1</v>
      </c>
      <c r="G83" s="46">
        <v>800</v>
      </c>
      <c r="H83" s="46">
        <f t="shared" si="18"/>
        <v>800</v>
      </c>
    </row>
    <row r="84" spans="1:8" ht="39.75" customHeight="1" x14ac:dyDescent="0.25">
      <c r="A84" s="77">
        <f t="shared" si="10"/>
        <v>2.4099999999999935</v>
      </c>
      <c r="B84" s="60" t="str">
        <f t="shared" si="9"/>
        <v>N/A</v>
      </c>
      <c r="C84" s="47" t="s">
        <v>197</v>
      </c>
      <c r="D84" s="65" t="s">
        <v>299</v>
      </c>
      <c r="E84" s="46" t="s">
        <v>13</v>
      </c>
      <c r="F84" s="46">
        <v>1</v>
      </c>
      <c r="G84" s="46">
        <v>10</v>
      </c>
      <c r="H84" s="46">
        <f t="shared" si="18"/>
        <v>10</v>
      </c>
    </row>
    <row r="85" spans="1:8" ht="45" x14ac:dyDescent="0.25">
      <c r="A85" s="77">
        <f t="shared" si="10"/>
        <v>2.4199999999999933</v>
      </c>
      <c r="B85" s="60" t="str">
        <f t="shared" si="9"/>
        <v>N/A</v>
      </c>
      <c r="C85" s="47" t="s">
        <v>198</v>
      </c>
      <c r="D85" s="65" t="s">
        <v>299</v>
      </c>
      <c r="E85" s="46" t="s">
        <v>5</v>
      </c>
      <c r="F85" s="46">
        <v>9</v>
      </c>
      <c r="G85" s="46">
        <v>250</v>
      </c>
      <c r="H85" s="46">
        <f t="shared" si="18"/>
        <v>2250</v>
      </c>
    </row>
    <row r="86" spans="1:8" ht="47.25" customHeight="1" x14ac:dyDescent="0.25">
      <c r="A86" s="77">
        <f t="shared" si="10"/>
        <v>2.4299999999999931</v>
      </c>
      <c r="B86" s="60" t="str">
        <f t="shared" si="9"/>
        <v>N/A</v>
      </c>
      <c r="C86" s="52" t="s">
        <v>199</v>
      </c>
      <c r="D86" s="65" t="s">
        <v>299</v>
      </c>
      <c r="E86" s="46" t="s">
        <v>3</v>
      </c>
      <c r="F86" s="46">
        <v>70</v>
      </c>
      <c r="G86" s="46">
        <v>3.5</v>
      </c>
      <c r="H86" s="51">
        <f>PRODUCT(F86:G86)</f>
        <v>245</v>
      </c>
    </row>
    <row r="87" spans="1:8" ht="30" x14ac:dyDescent="0.25">
      <c r="A87" s="77">
        <f t="shared" si="10"/>
        <v>2.4399999999999928</v>
      </c>
      <c r="B87" s="60" t="str">
        <f t="shared" si="9"/>
        <v>N/A</v>
      </c>
      <c r="C87" s="52" t="s">
        <v>200</v>
      </c>
      <c r="D87" s="65" t="s">
        <v>299</v>
      </c>
      <c r="E87" s="46" t="s">
        <v>5</v>
      </c>
      <c r="F87" s="46">
        <v>33</v>
      </c>
      <c r="G87" s="46">
        <v>20</v>
      </c>
      <c r="H87" s="51">
        <f t="shared" ref="H87:H88" si="19">PRODUCT(F87:G87)</f>
        <v>660</v>
      </c>
    </row>
    <row r="88" spans="1:8" ht="30" x14ac:dyDescent="0.25">
      <c r="A88" s="77">
        <f t="shared" si="10"/>
        <v>2.4499999999999926</v>
      </c>
      <c r="B88" s="60" t="str">
        <f t="shared" si="9"/>
        <v>N/A</v>
      </c>
      <c r="C88" s="52" t="s">
        <v>201</v>
      </c>
      <c r="D88" s="65" t="s">
        <v>299</v>
      </c>
      <c r="E88" s="46" t="s">
        <v>5</v>
      </c>
      <c r="F88" s="46">
        <v>21</v>
      </c>
      <c r="G88" s="46">
        <v>10</v>
      </c>
      <c r="H88" s="51">
        <f t="shared" si="19"/>
        <v>210</v>
      </c>
    </row>
    <row r="89" spans="1:8" ht="45" x14ac:dyDescent="0.25">
      <c r="A89" s="77">
        <f t="shared" si="10"/>
        <v>2.4599999999999924</v>
      </c>
      <c r="B89" s="60" t="str">
        <f t="shared" si="9"/>
        <v>N/A</v>
      </c>
      <c r="C89" s="52" t="s">
        <v>202</v>
      </c>
      <c r="D89" s="65" t="s">
        <v>299</v>
      </c>
      <c r="E89" s="46" t="s">
        <v>3</v>
      </c>
      <c r="F89" s="46">
        <v>90</v>
      </c>
      <c r="G89" s="46">
        <v>2.7</v>
      </c>
      <c r="H89" s="46">
        <f>PRODUCT(F89:G89)</f>
        <v>243.00000000000003</v>
      </c>
    </row>
    <row r="90" spans="1:8" ht="66" customHeight="1" x14ac:dyDescent="0.25">
      <c r="A90" s="77">
        <f t="shared" si="10"/>
        <v>2.4699999999999922</v>
      </c>
      <c r="B90" s="60" t="str">
        <f t="shared" si="9"/>
        <v>N/A</v>
      </c>
      <c r="C90" s="52" t="s">
        <v>203</v>
      </c>
      <c r="D90" s="65" t="s">
        <v>299</v>
      </c>
      <c r="E90" s="46" t="s">
        <v>5</v>
      </c>
      <c r="F90" s="46">
        <v>6</v>
      </c>
      <c r="G90" s="46">
        <v>40</v>
      </c>
      <c r="H90" s="46">
        <f>PRODUCT(F90:G90)</f>
        <v>240</v>
      </c>
    </row>
    <row r="91" spans="1:8" ht="34.5" customHeight="1" x14ac:dyDescent="0.25">
      <c r="A91" s="77">
        <f t="shared" si="10"/>
        <v>2.479999999999992</v>
      </c>
      <c r="B91" s="60" t="str">
        <f t="shared" si="9"/>
        <v>N/A</v>
      </c>
      <c r="C91" s="52" t="s">
        <v>204</v>
      </c>
      <c r="D91" s="65" t="s">
        <v>299</v>
      </c>
      <c r="E91" s="46" t="s">
        <v>3</v>
      </c>
      <c r="F91" s="46">
        <v>50</v>
      </c>
      <c r="G91" s="46">
        <v>1</v>
      </c>
      <c r="H91" s="46">
        <f t="shared" ref="H91:H92" si="20">PRODUCT(F91:G91)</f>
        <v>50</v>
      </c>
    </row>
    <row r="92" spans="1:8" ht="36" customHeight="1" x14ac:dyDescent="0.25">
      <c r="A92" s="77">
        <f t="shared" si="10"/>
        <v>2.4899999999999918</v>
      </c>
      <c r="B92" s="60" t="str">
        <f t="shared" si="9"/>
        <v>N/A</v>
      </c>
      <c r="C92" s="52" t="s">
        <v>205</v>
      </c>
      <c r="D92" s="65" t="s">
        <v>299</v>
      </c>
      <c r="E92" s="46" t="s">
        <v>5</v>
      </c>
      <c r="F92" s="46">
        <v>15</v>
      </c>
      <c r="G92" s="46">
        <v>2</v>
      </c>
      <c r="H92" s="46">
        <f t="shared" si="20"/>
        <v>30</v>
      </c>
    </row>
    <row r="93" spans="1:8" x14ac:dyDescent="0.25">
      <c r="A93" s="77">
        <f t="shared" si="10"/>
        <v>2.4999999999999916</v>
      </c>
      <c r="B93" s="60" t="str">
        <f t="shared" si="9"/>
        <v>N/A</v>
      </c>
      <c r="C93" s="47" t="s">
        <v>60</v>
      </c>
      <c r="D93" s="65" t="s">
        <v>299</v>
      </c>
      <c r="E93" s="46" t="s">
        <v>5</v>
      </c>
      <c r="F93" s="46">
        <v>1</v>
      </c>
      <c r="G93" s="46">
        <v>50</v>
      </c>
      <c r="H93" s="46">
        <f>F93*G93</f>
        <v>50</v>
      </c>
    </row>
    <row r="94" spans="1:8" x14ac:dyDescent="0.25">
      <c r="A94" s="77">
        <f t="shared" si="10"/>
        <v>2.5099999999999913</v>
      </c>
      <c r="B94" s="60" t="str">
        <f t="shared" si="9"/>
        <v>N/A</v>
      </c>
      <c r="C94" s="47" t="s">
        <v>61</v>
      </c>
      <c r="D94" s="65" t="s">
        <v>299</v>
      </c>
      <c r="E94" s="46" t="s">
        <v>5</v>
      </c>
      <c r="F94" s="46">
        <v>1</v>
      </c>
      <c r="G94" s="46">
        <v>30</v>
      </c>
      <c r="H94" s="46">
        <f t="shared" ref="H94:H95" si="21">F94*G94</f>
        <v>30</v>
      </c>
    </row>
    <row r="95" spans="1:8" x14ac:dyDescent="0.25">
      <c r="A95" s="77">
        <f t="shared" si="10"/>
        <v>2.5199999999999911</v>
      </c>
      <c r="B95" s="60" t="str">
        <f t="shared" si="9"/>
        <v>N/A</v>
      </c>
      <c r="C95" s="47" t="s">
        <v>62</v>
      </c>
      <c r="D95" s="65" t="s">
        <v>299</v>
      </c>
      <c r="E95" s="46" t="s">
        <v>5</v>
      </c>
      <c r="F95" s="46">
        <v>1</v>
      </c>
      <c r="G95" s="46">
        <v>40</v>
      </c>
      <c r="H95" s="46">
        <f t="shared" si="21"/>
        <v>40</v>
      </c>
    </row>
    <row r="96" spans="1:8" ht="30" x14ac:dyDescent="0.25">
      <c r="A96" s="77">
        <f t="shared" si="10"/>
        <v>2.5299999999999909</v>
      </c>
      <c r="B96" s="60" t="str">
        <f t="shared" si="9"/>
        <v>N/A</v>
      </c>
      <c r="C96" s="47" t="s">
        <v>214</v>
      </c>
      <c r="D96" s="65" t="s">
        <v>299</v>
      </c>
      <c r="E96" s="46" t="s">
        <v>5</v>
      </c>
      <c r="F96" s="46">
        <v>3</v>
      </c>
      <c r="G96" s="46">
        <v>150</v>
      </c>
      <c r="H96" s="46">
        <f t="shared" ref="H96" si="22">PRODUCT(F96:G96)</f>
        <v>450</v>
      </c>
    </row>
    <row r="97" spans="1:11" ht="30" x14ac:dyDescent="0.25">
      <c r="A97" s="77">
        <f t="shared" si="10"/>
        <v>2.5399999999999907</v>
      </c>
      <c r="B97" s="60" t="str">
        <f t="shared" si="9"/>
        <v>N/A</v>
      </c>
      <c r="C97" s="47" t="s">
        <v>50</v>
      </c>
      <c r="D97" s="65" t="s">
        <v>299</v>
      </c>
      <c r="E97" s="46" t="s">
        <v>5</v>
      </c>
      <c r="F97" s="46">
        <v>6</v>
      </c>
      <c r="G97" s="46">
        <v>30</v>
      </c>
      <c r="H97" s="46">
        <f>F97*G97</f>
        <v>180</v>
      </c>
    </row>
    <row r="98" spans="1:11" ht="45" x14ac:dyDescent="0.25">
      <c r="A98" s="77">
        <f t="shared" si="10"/>
        <v>2.5499999999999905</v>
      </c>
      <c r="B98" s="60" t="str">
        <f t="shared" si="9"/>
        <v>N/A</v>
      </c>
      <c r="C98" s="70" t="s">
        <v>206</v>
      </c>
      <c r="D98" s="65" t="s">
        <v>299</v>
      </c>
      <c r="E98" s="46" t="s">
        <v>3</v>
      </c>
      <c r="F98" s="46">
        <v>96</v>
      </c>
      <c r="G98" s="46">
        <v>3</v>
      </c>
      <c r="H98" s="46">
        <f>PRODUCT(F98:G98)</f>
        <v>288</v>
      </c>
    </row>
    <row r="99" spans="1:11" s="85" customFormat="1" ht="30" x14ac:dyDescent="0.25">
      <c r="A99" s="71"/>
      <c r="B99" s="72"/>
      <c r="C99" s="82" t="s">
        <v>285</v>
      </c>
      <c r="D99" s="82"/>
      <c r="E99" s="74"/>
      <c r="F99" s="74"/>
      <c r="G99" s="74"/>
      <c r="H99" s="75">
        <f>SUM(H53:H98)</f>
        <v>33546</v>
      </c>
    </row>
    <row r="100" spans="1:11" x14ac:dyDescent="0.25">
      <c r="A100" s="55"/>
      <c r="B100" s="57"/>
      <c r="C100" s="42" t="s">
        <v>286</v>
      </c>
      <c r="D100" s="42"/>
      <c r="E100" s="46"/>
      <c r="F100" s="46"/>
      <c r="G100" s="46"/>
      <c r="H100" s="46"/>
    </row>
    <row r="101" spans="1:11" ht="45" x14ac:dyDescent="0.25">
      <c r="A101" s="77">
        <f>+A98+0.01</f>
        <v>2.5599999999999903</v>
      </c>
      <c r="B101" s="60" t="str">
        <f t="shared" ref="B101:B102" si="23">+IF(A101&gt;0,"N/A","")</f>
        <v>N/A</v>
      </c>
      <c r="C101" s="47" t="s">
        <v>207</v>
      </c>
      <c r="D101" s="65" t="s">
        <v>299</v>
      </c>
      <c r="E101" s="46" t="s">
        <v>3</v>
      </c>
      <c r="F101" s="46">
        <v>170</v>
      </c>
      <c r="G101" s="46">
        <v>0.5</v>
      </c>
      <c r="H101" s="46">
        <f t="shared" ref="H101:H102" si="24">PRODUCT(F101,G101)</f>
        <v>85</v>
      </c>
    </row>
    <row r="102" spans="1:11" ht="45" x14ac:dyDescent="0.25">
      <c r="A102" s="77">
        <f>+A101+0.01</f>
        <v>2.5699999999999901</v>
      </c>
      <c r="B102" s="60" t="str">
        <f t="shared" si="23"/>
        <v>N/A</v>
      </c>
      <c r="C102" s="47" t="s">
        <v>208</v>
      </c>
      <c r="D102" s="65" t="s">
        <v>299</v>
      </c>
      <c r="E102" s="46" t="s">
        <v>3</v>
      </c>
      <c r="F102" s="46">
        <v>170</v>
      </c>
      <c r="G102" s="46">
        <v>0.5</v>
      </c>
      <c r="H102" s="46">
        <f t="shared" si="24"/>
        <v>85</v>
      </c>
    </row>
    <row r="103" spans="1:11" ht="30" x14ac:dyDescent="0.25">
      <c r="A103" s="15"/>
      <c r="B103" s="57"/>
      <c r="C103" s="62" t="s">
        <v>287</v>
      </c>
      <c r="D103" s="62"/>
      <c r="E103" s="46"/>
      <c r="F103" s="46"/>
      <c r="G103" s="57"/>
      <c r="H103" s="66">
        <f>SUM(H101:H102)</f>
        <v>170</v>
      </c>
    </row>
    <row r="104" spans="1:11" s="85" customFormat="1" x14ac:dyDescent="0.25">
      <c r="A104" s="87"/>
      <c r="B104" s="72"/>
      <c r="C104" s="105" t="s">
        <v>16</v>
      </c>
      <c r="D104" s="105"/>
      <c r="E104" s="74"/>
      <c r="F104" s="74"/>
      <c r="G104" s="72"/>
      <c r="H104" s="73">
        <f>SUM(H101:H103)</f>
        <v>340</v>
      </c>
    </row>
    <row r="105" spans="1:11" s="85" customFormat="1" ht="18.75" x14ac:dyDescent="0.25">
      <c r="A105" s="89" t="s">
        <v>315</v>
      </c>
      <c r="B105" s="89"/>
      <c r="C105" s="89"/>
      <c r="D105" s="89"/>
      <c r="E105" s="89"/>
      <c r="F105" s="89"/>
      <c r="G105" s="89"/>
      <c r="H105" s="106">
        <f>SUM(+H36+H50+H99)</f>
        <v>66509.600000000006</v>
      </c>
      <c r="K105" s="92"/>
    </row>
    <row r="106" spans="1:11" x14ac:dyDescent="0.25">
      <c r="G106" s="2"/>
    </row>
    <row r="108" spans="1:11" x14ac:dyDescent="0.25">
      <c r="G108" s="2"/>
    </row>
    <row r="109" spans="1:11" x14ac:dyDescent="0.25">
      <c r="F109" s="6"/>
      <c r="H109" s="2"/>
      <c r="I109" s="7"/>
    </row>
    <row r="110" spans="1:11" x14ac:dyDescent="0.25">
      <c r="F110" s="6"/>
    </row>
    <row r="112" spans="1:11" x14ac:dyDescent="0.25">
      <c r="G112" s="2"/>
    </row>
  </sheetData>
  <mergeCells count="17">
    <mergeCell ref="A105:G105"/>
    <mergeCell ref="D14:D15"/>
    <mergeCell ref="A36:G36"/>
    <mergeCell ref="A14:A15"/>
    <mergeCell ref="B2:H2"/>
    <mergeCell ref="B3:H3"/>
    <mergeCell ref="B5:H5"/>
    <mergeCell ref="B4:H4"/>
    <mergeCell ref="B6:H6"/>
    <mergeCell ref="B8:H9"/>
    <mergeCell ref="H14:H15"/>
    <mergeCell ref="B11:E11"/>
    <mergeCell ref="F14:F15"/>
    <mergeCell ref="E14:E15"/>
    <mergeCell ref="B14:B15"/>
    <mergeCell ref="C14:C15"/>
    <mergeCell ref="G14:G15"/>
  </mergeCells>
  <printOptions horizontalCentered="1" verticalCentered="1"/>
  <pageMargins left="0.27559055118110237" right="0.15748031496062992" top="0.18" bottom="0.24" header="0.31496062992125984" footer="0.31496062992125984"/>
  <pageSetup paperSize="9" scale="52" orientation="portrait" r:id="rId1"/>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59"/>
  <sheetViews>
    <sheetView view="pageBreakPreview" topLeftCell="A12" zoomScale="60" zoomScaleNormal="55" workbookViewId="0">
      <selection activeCell="M19" sqref="M19"/>
    </sheetView>
  </sheetViews>
  <sheetFormatPr baseColWidth="10" defaultRowHeight="15" x14ac:dyDescent="0.25"/>
  <cols>
    <col min="2" max="2" width="22.5703125" customWidth="1"/>
    <col min="3" max="3" width="51.85546875" customWidth="1"/>
    <col min="4" max="4" width="19.28515625" customWidth="1"/>
    <col min="8" max="8" width="19.42578125" customWidth="1"/>
  </cols>
  <sheetData>
    <row r="3" spans="1:8" ht="21" x14ac:dyDescent="0.35">
      <c r="B3" s="30" t="s">
        <v>12</v>
      </c>
      <c r="C3" s="30"/>
      <c r="D3" s="30"/>
      <c r="E3" s="30"/>
      <c r="F3" s="30"/>
      <c r="G3" s="30"/>
      <c r="H3" s="30"/>
    </row>
    <row r="4" spans="1:8" x14ac:dyDescent="0.25">
      <c r="B4" s="25" t="s">
        <v>25</v>
      </c>
      <c r="C4" s="25"/>
      <c r="D4" s="25"/>
      <c r="E4" s="25"/>
      <c r="F4" s="25"/>
      <c r="G4" s="25"/>
      <c r="H4" s="25"/>
    </row>
    <row r="5" spans="1:8" x14ac:dyDescent="0.25">
      <c r="B5" s="25" t="s">
        <v>9</v>
      </c>
      <c r="C5" s="25"/>
      <c r="D5" s="25"/>
      <c r="E5" s="25"/>
      <c r="F5" s="25"/>
      <c r="G5" s="25"/>
      <c r="H5" s="25"/>
    </row>
    <row r="6" spans="1:8" x14ac:dyDescent="0.25">
      <c r="B6" s="25"/>
      <c r="C6" s="25"/>
      <c r="D6" s="25"/>
      <c r="E6" s="25"/>
      <c r="F6" s="25"/>
      <c r="G6" s="25"/>
      <c r="H6" s="25"/>
    </row>
    <row r="7" spans="1:8" x14ac:dyDescent="0.25">
      <c r="B7" s="31" t="s">
        <v>10</v>
      </c>
      <c r="C7" s="31"/>
      <c r="D7" s="31"/>
      <c r="E7" s="31"/>
      <c r="F7" s="31"/>
      <c r="G7" s="31"/>
      <c r="H7" s="31"/>
    </row>
    <row r="8" spans="1:8" x14ac:dyDescent="0.25">
      <c r="B8" s="11"/>
      <c r="C8" s="11"/>
      <c r="D8" s="21"/>
      <c r="E8" s="11"/>
      <c r="F8" s="11"/>
      <c r="G8" s="11"/>
      <c r="H8" s="11"/>
    </row>
    <row r="9" spans="1:8" ht="15" customHeight="1" x14ac:dyDescent="0.25">
      <c r="B9" s="27" t="s">
        <v>17</v>
      </c>
      <c r="C9" s="28"/>
      <c r="D9" s="28"/>
      <c r="E9" s="28"/>
      <c r="F9" s="28"/>
      <c r="G9" s="28"/>
      <c r="H9" s="28"/>
    </row>
    <row r="10" spans="1:8" ht="37.5" customHeight="1" x14ac:dyDescent="0.25">
      <c r="B10" s="28"/>
      <c r="C10" s="28"/>
      <c r="D10" s="28"/>
      <c r="E10" s="28"/>
      <c r="F10" s="28"/>
      <c r="G10" s="28"/>
      <c r="H10" s="28"/>
    </row>
    <row r="11" spans="1:8" ht="23.25" x14ac:dyDescent="0.35">
      <c r="B11" s="4"/>
      <c r="C11" s="4"/>
      <c r="D11" s="4"/>
      <c r="E11" s="4"/>
      <c r="F11" s="4"/>
      <c r="G11" s="4"/>
      <c r="H11" s="4"/>
    </row>
    <row r="12" spans="1:8" ht="23.25" x14ac:dyDescent="0.35">
      <c r="B12" s="29" t="s">
        <v>20</v>
      </c>
      <c r="C12" s="29"/>
      <c r="D12" s="29"/>
      <c r="E12" s="29"/>
      <c r="F12" s="12"/>
      <c r="G12" s="12"/>
      <c r="H12" s="12"/>
    </row>
    <row r="15" spans="1:8" ht="15" customHeight="1" x14ac:dyDescent="0.25">
      <c r="A15" s="114" t="s">
        <v>0</v>
      </c>
      <c r="B15" s="93" t="s">
        <v>31</v>
      </c>
      <c r="C15" s="94" t="s">
        <v>1</v>
      </c>
      <c r="D15" s="94" t="s">
        <v>296</v>
      </c>
      <c r="E15" s="94" t="s">
        <v>8</v>
      </c>
      <c r="F15" s="94" t="s">
        <v>2</v>
      </c>
      <c r="G15" s="95" t="s">
        <v>7</v>
      </c>
      <c r="H15" s="95" t="s">
        <v>6</v>
      </c>
    </row>
    <row r="16" spans="1:8" ht="31.5" customHeight="1" x14ac:dyDescent="0.25">
      <c r="A16" s="114"/>
      <c r="B16" s="93"/>
      <c r="C16" s="94"/>
      <c r="D16" s="94"/>
      <c r="E16" s="94"/>
      <c r="F16" s="94"/>
      <c r="G16" s="95"/>
      <c r="H16" s="95"/>
    </row>
    <row r="17" spans="1:15" x14ac:dyDescent="0.25">
      <c r="A17" s="15"/>
      <c r="B17" s="96"/>
      <c r="C17" s="96"/>
      <c r="D17" s="96"/>
      <c r="E17" s="96"/>
      <c r="F17" s="96"/>
      <c r="G17" s="96"/>
      <c r="H17" s="96"/>
    </row>
    <row r="18" spans="1:15" s="10" customFormat="1" x14ac:dyDescent="0.25">
      <c r="A18" s="41"/>
      <c r="B18" s="42"/>
      <c r="C18" s="42" t="s">
        <v>282</v>
      </c>
      <c r="D18" s="42"/>
      <c r="E18" s="43"/>
      <c r="F18" s="43"/>
      <c r="G18" s="43"/>
      <c r="H18" s="43"/>
      <c r="I18" s="9"/>
      <c r="J18" s="9"/>
      <c r="K18" s="9"/>
      <c r="L18" s="9"/>
      <c r="M18" s="9"/>
      <c r="N18" s="9"/>
      <c r="O18" s="9"/>
    </row>
    <row r="19" spans="1:15" s="10" customFormat="1" ht="180" x14ac:dyDescent="0.25">
      <c r="A19" s="115">
        <v>1</v>
      </c>
      <c r="B19" s="42"/>
      <c r="C19" s="47" t="s">
        <v>176</v>
      </c>
      <c r="D19" s="49" t="s">
        <v>297</v>
      </c>
      <c r="E19" s="46" t="s">
        <v>5</v>
      </c>
      <c r="F19" s="46">
        <v>1</v>
      </c>
      <c r="G19" s="97">
        <v>7000</v>
      </c>
      <c r="H19" s="98">
        <f t="shared" ref="H19:H29" si="0">PRODUCT(F19:G19)</f>
        <v>7000</v>
      </c>
      <c r="I19" s="9"/>
      <c r="J19" s="9"/>
      <c r="K19" s="9"/>
      <c r="L19" s="9"/>
      <c r="M19" s="9"/>
      <c r="N19" s="9"/>
      <c r="O19" s="9"/>
    </row>
    <row r="20" spans="1:15" s="10" customFormat="1" ht="30" x14ac:dyDescent="0.25">
      <c r="A20" s="115">
        <v>1.1000000000000001</v>
      </c>
      <c r="B20" s="42"/>
      <c r="C20" s="47" t="s">
        <v>51</v>
      </c>
      <c r="D20" s="49" t="s">
        <v>297</v>
      </c>
      <c r="E20" s="46" t="s">
        <v>5</v>
      </c>
      <c r="F20" s="46">
        <v>1</v>
      </c>
      <c r="G20" s="97">
        <v>950</v>
      </c>
      <c r="H20" s="98">
        <f t="shared" si="0"/>
        <v>950</v>
      </c>
      <c r="I20" s="9"/>
      <c r="J20" s="9"/>
      <c r="K20" s="9"/>
      <c r="L20" s="9"/>
      <c r="M20" s="9"/>
      <c r="N20" s="9"/>
      <c r="O20" s="9"/>
    </row>
    <row r="21" spans="1:15" s="10" customFormat="1" ht="30" x14ac:dyDescent="0.25">
      <c r="A21" s="115">
        <v>1.2</v>
      </c>
      <c r="B21" s="46" t="s">
        <v>45</v>
      </c>
      <c r="C21" s="47" t="s">
        <v>52</v>
      </c>
      <c r="D21" s="49" t="s">
        <v>297</v>
      </c>
      <c r="E21" s="46" t="s">
        <v>5</v>
      </c>
      <c r="F21" s="46">
        <v>1</v>
      </c>
      <c r="G21" s="97">
        <v>300</v>
      </c>
      <c r="H21" s="98">
        <f t="shared" si="0"/>
        <v>300</v>
      </c>
      <c r="I21" s="9"/>
      <c r="J21" s="9"/>
      <c r="K21" s="9"/>
      <c r="L21" s="9"/>
      <c r="M21" s="9"/>
      <c r="N21" s="9"/>
      <c r="O21" s="9"/>
    </row>
    <row r="22" spans="1:15" s="10" customFormat="1" ht="60" x14ac:dyDescent="0.25">
      <c r="A22" s="115">
        <v>1.3</v>
      </c>
      <c r="B22" s="46" t="s">
        <v>46</v>
      </c>
      <c r="C22" s="47" t="s">
        <v>215</v>
      </c>
      <c r="D22" s="49" t="s">
        <v>297</v>
      </c>
      <c r="E22" s="46" t="s">
        <v>5</v>
      </c>
      <c r="F22" s="46">
        <v>1</v>
      </c>
      <c r="G22" s="97">
        <v>560</v>
      </c>
      <c r="H22" s="98">
        <f t="shared" si="0"/>
        <v>560</v>
      </c>
      <c r="I22" s="9"/>
      <c r="J22" s="9"/>
      <c r="K22" s="9"/>
      <c r="L22" s="9"/>
      <c r="M22" s="9"/>
      <c r="N22" s="9"/>
      <c r="O22" s="9"/>
    </row>
    <row r="23" spans="1:15" s="10" customFormat="1" ht="30" x14ac:dyDescent="0.25">
      <c r="A23" s="115">
        <v>1.4</v>
      </c>
      <c r="B23" s="99" t="s">
        <v>238</v>
      </c>
      <c r="C23" s="47" t="s">
        <v>53</v>
      </c>
      <c r="D23" s="49" t="s">
        <v>297</v>
      </c>
      <c r="E23" s="46" t="s">
        <v>5</v>
      </c>
      <c r="F23" s="46">
        <v>3</v>
      </c>
      <c r="G23" s="97">
        <v>10</v>
      </c>
      <c r="H23" s="98">
        <f t="shared" si="0"/>
        <v>30</v>
      </c>
      <c r="I23" s="9"/>
      <c r="J23" s="9"/>
      <c r="K23" s="9"/>
      <c r="L23" s="9"/>
      <c r="M23" s="9"/>
      <c r="N23" s="9"/>
      <c r="O23" s="9"/>
    </row>
    <row r="24" spans="1:15" s="10" customFormat="1" ht="30" x14ac:dyDescent="0.25">
      <c r="A24" s="115">
        <v>1.5</v>
      </c>
      <c r="B24" s="99" t="s">
        <v>239</v>
      </c>
      <c r="C24" s="47" t="s">
        <v>54</v>
      </c>
      <c r="D24" s="49" t="s">
        <v>297</v>
      </c>
      <c r="E24" s="46" t="s">
        <v>5</v>
      </c>
      <c r="F24" s="46">
        <v>4</v>
      </c>
      <c r="G24" s="97">
        <v>15</v>
      </c>
      <c r="H24" s="98">
        <f t="shared" si="0"/>
        <v>60</v>
      </c>
      <c r="I24" s="9"/>
      <c r="J24" s="9"/>
      <c r="K24" s="9"/>
      <c r="L24" s="9"/>
      <c r="M24" s="9"/>
      <c r="N24" s="9"/>
      <c r="O24" s="9"/>
    </row>
    <row r="25" spans="1:15" s="10" customFormat="1" ht="30" x14ac:dyDescent="0.25">
      <c r="A25" s="115">
        <v>1.6</v>
      </c>
      <c r="B25" s="99" t="s">
        <v>240</v>
      </c>
      <c r="C25" s="47" t="s">
        <v>55</v>
      </c>
      <c r="D25" s="49" t="s">
        <v>297</v>
      </c>
      <c r="E25" s="46" t="s">
        <v>5</v>
      </c>
      <c r="F25" s="46">
        <v>3</v>
      </c>
      <c r="G25" s="97">
        <v>18</v>
      </c>
      <c r="H25" s="98">
        <f t="shared" si="0"/>
        <v>54</v>
      </c>
      <c r="I25" s="9"/>
      <c r="J25" s="9"/>
      <c r="K25" s="9"/>
      <c r="L25" s="9"/>
      <c r="M25" s="9"/>
      <c r="N25" s="9"/>
      <c r="O25" s="9"/>
    </row>
    <row r="26" spans="1:15" s="10" customFormat="1" ht="30" x14ac:dyDescent="0.25">
      <c r="A26" s="115">
        <v>1.7</v>
      </c>
      <c r="B26" s="99" t="s">
        <v>241</v>
      </c>
      <c r="C26" s="47" t="s">
        <v>56</v>
      </c>
      <c r="D26" s="49" t="s">
        <v>297</v>
      </c>
      <c r="E26" s="46" t="s">
        <v>5</v>
      </c>
      <c r="F26" s="46">
        <v>1</v>
      </c>
      <c r="G26" s="97">
        <v>25</v>
      </c>
      <c r="H26" s="98">
        <f t="shared" si="0"/>
        <v>25</v>
      </c>
      <c r="I26" s="9"/>
      <c r="J26" s="9"/>
      <c r="K26" s="9"/>
      <c r="L26" s="9"/>
      <c r="M26" s="9"/>
      <c r="N26" s="9"/>
      <c r="O26" s="9"/>
    </row>
    <row r="27" spans="1:15" s="10" customFormat="1" ht="30" x14ac:dyDescent="0.25">
      <c r="A27" s="115">
        <v>1.8</v>
      </c>
      <c r="B27" s="99" t="s">
        <v>242</v>
      </c>
      <c r="C27" s="47" t="s">
        <v>244</v>
      </c>
      <c r="D27" s="49" t="s">
        <v>297</v>
      </c>
      <c r="E27" s="46" t="s">
        <v>5</v>
      </c>
      <c r="F27" s="46">
        <v>1</v>
      </c>
      <c r="G27" s="97">
        <v>35</v>
      </c>
      <c r="H27" s="98">
        <f t="shared" ref="H27" si="1">PRODUCT(F27:G27)</f>
        <v>35</v>
      </c>
      <c r="I27" s="9"/>
      <c r="J27" s="9"/>
      <c r="K27" s="9"/>
      <c r="L27" s="9"/>
      <c r="M27" s="9"/>
      <c r="N27" s="9"/>
      <c r="O27" s="9"/>
    </row>
    <row r="28" spans="1:15" s="10" customFormat="1" ht="30" x14ac:dyDescent="0.25">
      <c r="A28" s="115">
        <v>1.9</v>
      </c>
      <c r="B28" s="99" t="s">
        <v>243</v>
      </c>
      <c r="C28" s="47" t="s">
        <v>57</v>
      </c>
      <c r="D28" s="49" t="s">
        <v>297</v>
      </c>
      <c r="E28" s="46" t="s">
        <v>5</v>
      </c>
      <c r="F28" s="46">
        <v>1</v>
      </c>
      <c r="G28" s="97">
        <v>40</v>
      </c>
      <c r="H28" s="98">
        <f t="shared" si="0"/>
        <v>40</v>
      </c>
      <c r="I28" s="9"/>
      <c r="J28" s="9"/>
      <c r="K28" s="9"/>
      <c r="L28" s="9"/>
      <c r="M28" s="9"/>
      <c r="N28" s="9"/>
      <c r="O28" s="9"/>
    </row>
    <row r="29" spans="1:15" s="10" customFormat="1" ht="45" x14ac:dyDescent="0.25">
      <c r="A29" s="115">
        <v>1.1000000000000001</v>
      </c>
      <c r="B29" s="46" t="s">
        <v>48</v>
      </c>
      <c r="C29" s="50" t="s">
        <v>58</v>
      </c>
      <c r="D29" s="49" t="s">
        <v>297</v>
      </c>
      <c r="E29" s="46" t="s">
        <v>5</v>
      </c>
      <c r="F29" s="46">
        <v>1</v>
      </c>
      <c r="G29" s="46">
        <v>2000</v>
      </c>
      <c r="H29" s="98">
        <f t="shared" si="0"/>
        <v>2000</v>
      </c>
      <c r="I29" s="9"/>
      <c r="J29" s="9"/>
      <c r="K29" s="9"/>
      <c r="L29" s="9"/>
      <c r="M29" s="9"/>
      <c r="N29" s="9"/>
      <c r="O29" s="9"/>
    </row>
    <row r="30" spans="1:15" s="85" customFormat="1" x14ac:dyDescent="0.25">
      <c r="A30" s="116" t="s">
        <v>288</v>
      </c>
      <c r="B30" s="116"/>
      <c r="C30" s="116"/>
      <c r="D30" s="116"/>
      <c r="E30" s="116"/>
      <c r="F30" s="116"/>
      <c r="G30" s="116"/>
      <c r="H30" s="109">
        <f>SUM(H19:H29)</f>
        <v>11054</v>
      </c>
    </row>
    <row r="31" spans="1:15" x14ac:dyDescent="0.25">
      <c r="A31" s="55"/>
      <c r="B31" s="57"/>
      <c r="C31" s="42" t="s">
        <v>4</v>
      </c>
      <c r="D31" s="42"/>
      <c r="E31" s="46"/>
      <c r="F31" s="46"/>
      <c r="G31" s="57"/>
      <c r="H31" s="117"/>
    </row>
    <row r="32" spans="1:15" ht="225" x14ac:dyDescent="0.25">
      <c r="A32" s="55">
        <v>2.1</v>
      </c>
      <c r="B32" s="60" t="str">
        <f t="shared" ref="B32:B35" si="2">+IF(A32&gt;0,"N/A","")</f>
        <v>N/A</v>
      </c>
      <c r="C32" s="47" t="s">
        <v>301</v>
      </c>
      <c r="D32" s="65" t="s">
        <v>299</v>
      </c>
      <c r="E32" s="46" t="s">
        <v>3</v>
      </c>
      <c r="F32" s="46">
        <v>20</v>
      </c>
      <c r="G32" s="44">
        <v>200</v>
      </c>
      <c r="H32" s="44">
        <f>PRODUCT(F32:G32)</f>
        <v>4000</v>
      </c>
    </row>
    <row r="33" spans="1:8" ht="150" x14ac:dyDescent="0.25">
      <c r="A33" s="55">
        <f>+A32+0.1</f>
        <v>2.2000000000000002</v>
      </c>
      <c r="B33" s="60" t="str">
        <f t="shared" si="2"/>
        <v>N/A</v>
      </c>
      <c r="C33" s="47" t="s">
        <v>313</v>
      </c>
      <c r="D33" s="65" t="s">
        <v>299</v>
      </c>
      <c r="E33" s="51" t="s">
        <v>5</v>
      </c>
      <c r="F33" s="51">
        <v>8</v>
      </c>
      <c r="G33" s="51">
        <v>70</v>
      </c>
      <c r="H33" s="46">
        <f t="shared" ref="H33:H35" si="3">PRODUCT(F33:G33)</f>
        <v>560</v>
      </c>
    </row>
    <row r="34" spans="1:8" ht="30" x14ac:dyDescent="0.25">
      <c r="A34" s="55">
        <v>2.2000000000000002</v>
      </c>
      <c r="B34" s="60" t="str">
        <f t="shared" si="2"/>
        <v>N/A</v>
      </c>
      <c r="C34" s="47" t="s">
        <v>163</v>
      </c>
      <c r="D34" s="65" t="s">
        <v>299</v>
      </c>
      <c r="E34" s="46" t="s">
        <v>5</v>
      </c>
      <c r="F34" s="51">
        <v>3</v>
      </c>
      <c r="G34" s="51">
        <v>14</v>
      </c>
      <c r="H34" s="44">
        <f t="shared" si="3"/>
        <v>42</v>
      </c>
    </row>
    <row r="35" spans="1:8" x14ac:dyDescent="0.25">
      <c r="A35" s="55">
        <v>2.2999999999999998</v>
      </c>
      <c r="B35" s="60" t="str">
        <f t="shared" si="2"/>
        <v>N/A</v>
      </c>
      <c r="C35" s="57" t="s">
        <v>216</v>
      </c>
      <c r="D35" s="65" t="s">
        <v>299</v>
      </c>
      <c r="E35" s="46" t="s">
        <v>15</v>
      </c>
      <c r="F35" s="51">
        <v>3</v>
      </c>
      <c r="G35" s="51">
        <v>18</v>
      </c>
      <c r="H35" s="44">
        <f t="shared" si="3"/>
        <v>54</v>
      </c>
    </row>
    <row r="36" spans="1:8" s="85" customFormat="1" x14ac:dyDescent="0.25">
      <c r="A36" s="71"/>
      <c r="B36" s="72"/>
      <c r="C36" s="82" t="s">
        <v>290</v>
      </c>
      <c r="D36" s="82"/>
      <c r="E36" s="72"/>
      <c r="F36" s="72"/>
      <c r="G36" s="72"/>
      <c r="H36" s="84">
        <f>SUM(H32:H35)</f>
        <v>4656</v>
      </c>
    </row>
    <row r="37" spans="1:8" ht="135" x14ac:dyDescent="0.25">
      <c r="A37" s="55"/>
      <c r="B37" s="57"/>
      <c r="C37" s="60" t="s">
        <v>279</v>
      </c>
      <c r="D37" s="60"/>
      <c r="E37" s="57"/>
      <c r="F37" s="57"/>
      <c r="G37" s="57"/>
      <c r="H37" s="69"/>
    </row>
    <row r="38" spans="1:8" ht="30" x14ac:dyDescent="0.25">
      <c r="A38" s="55"/>
      <c r="B38" s="57"/>
      <c r="C38" s="68" t="s">
        <v>284</v>
      </c>
      <c r="D38" s="68"/>
      <c r="E38" s="118"/>
      <c r="F38" s="118"/>
      <c r="G38" s="118"/>
      <c r="H38" s="103"/>
    </row>
    <row r="39" spans="1:8" ht="45" x14ac:dyDescent="0.25">
      <c r="A39" s="55">
        <f>+A35+0.1</f>
        <v>2.4</v>
      </c>
      <c r="B39" s="60" t="str">
        <f t="shared" ref="B39:B52" si="4">+IF(A39&gt;0,"N/A","")</f>
        <v>N/A</v>
      </c>
      <c r="C39" s="47" t="s">
        <v>254</v>
      </c>
      <c r="D39" s="65" t="s">
        <v>299</v>
      </c>
      <c r="E39" s="46" t="s">
        <v>13</v>
      </c>
      <c r="F39" s="46">
        <v>1</v>
      </c>
      <c r="G39" s="51">
        <v>40</v>
      </c>
      <c r="H39" s="46">
        <f t="shared" ref="H39:H48" si="5">PRODUCT(F39:G39)</f>
        <v>40</v>
      </c>
    </row>
    <row r="40" spans="1:8" ht="60" x14ac:dyDescent="0.25">
      <c r="A40" s="55">
        <f>+A39+0.1</f>
        <v>2.5</v>
      </c>
      <c r="B40" s="60" t="str">
        <f t="shared" si="4"/>
        <v>N/A</v>
      </c>
      <c r="C40" s="47" t="s">
        <v>274</v>
      </c>
      <c r="D40" s="65" t="s">
        <v>299</v>
      </c>
      <c r="E40" s="46" t="s">
        <v>5</v>
      </c>
      <c r="F40" s="46">
        <v>1</v>
      </c>
      <c r="G40" s="46">
        <v>1000</v>
      </c>
      <c r="H40" s="46">
        <f t="shared" si="5"/>
        <v>1000</v>
      </c>
    </row>
    <row r="41" spans="1:8" ht="45" x14ac:dyDescent="0.25">
      <c r="A41" s="55">
        <f t="shared" ref="A41:A44" si="6">+A40+0.1</f>
        <v>2.6</v>
      </c>
      <c r="B41" s="60" t="str">
        <f t="shared" si="4"/>
        <v>N/A</v>
      </c>
      <c r="C41" s="47" t="s">
        <v>217</v>
      </c>
      <c r="D41" s="65" t="s">
        <v>299</v>
      </c>
      <c r="E41" s="46" t="s">
        <v>13</v>
      </c>
      <c r="F41" s="46">
        <v>1</v>
      </c>
      <c r="G41" s="46">
        <v>20</v>
      </c>
      <c r="H41" s="46">
        <f t="shared" si="5"/>
        <v>20</v>
      </c>
    </row>
    <row r="42" spans="1:8" ht="45" x14ac:dyDescent="0.25">
      <c r="A42" s="55">
        <f t="shared" si="6"/>
        <v>2.7</v>
      </c>
      <c r="B42" s="60" t="str">
        <f t="shared" si="4"/>
        <v>N/A</v>
      </c>
      <c r="C42" s="47" t="s">
        <v>76</v>
      </c>
      <c r="D42" s="65" t="s">
        <v>299</v>
      </c>
      <c r="E42" s="46" t="s">
        <v>5</v>
      </c>
      <c r="F42" s="46">
        <v>1</v>
      </c>
      <c r="G42" s="46">
        <v>300</v>
      </c>
      <c r="H42" s="46">
        <f t="shared" si="5"/>
        <v>300</v>
      </c>
    </row>
    <row r="43" spans="1:8" ht="60" x14ac:dyDescent="0.25">
      <c r="A43" s="55">
        <f t="shared" si="6"/>
        <v>2.8000000000000003</v>
      </c>
      <c r="B43" s="60" t="str">
        <f t="shared" si="4"/>
        <v>N/A</v>
      </c>
      <c r="C43" s="47" t="s">
        <v>218</v>
      </c>
      <c r="D43" s="65" t="s">
        <v>299</v>
      </c>
      <c r="E43" s="46" t="s">
        <v>5</v>
      </c>
      <c r="F43" s="46">
        <v>1</v>
      </c>
      <c r="G43" s="46">
        <v>800</v>
      </c>
      <c r="H43" s="46">
        <f t="shared" si="5"/>
        <v>800</v>
      </c>
    </row>
    <row r="44" spans="1:8" ht="60" x14ac:dyDescent="0.25">
      <c r="A44" s="55">
        <f t="shared" si="6"/>
        <v>2.9000000000000004</v>
      </c>
      <c r="B44" s="60" t="str">
        <f t="shared" si="4"/>
        <v>N/A</v>
      </c>
      <c r="C44" s="47" t="s">
        <v>219</v>
      </c>
      <c r="D44" s="65" t="s">
        <v>299</v>
      </c>
      <c r="E44" s="46" t="s">
        <v>5</v>
      </c>
      <c r="F44" s="46">
        <v>1</v>
      </c>
      <c r="G44" s="46">
        <v>900</v>
      </c>
      <c r="H44" s="46">
        <f t="shared" si="5"/>
        <v>900</v>
      </c>
    </row>
    <row r="45" spans="1:8" ht="75" x14ac:dyDescent="0.25">
      <c r="A45" s="77">
        <v>2.1</v>
      </c>
      <c r="B45" s="60" t="str">
        <f t="shared" si="4"/>
        <v>N/A</v>
      </c>
      <c r="C45" s="52" t="s">
        <v>220</v>
      </c>
      <c r="D45" s="65" t="s">
        <v>299</v>
      </c>
      <c r="E45" s="46" t="s">
        <v>5</v>
      </c>
      <c r="F45" s="46">
        <v>1</v>
      </c>
      <c r="G45" s="46">
        <v>800</v>
      </c>
      <c r="H45" s="46">
        <f t="shared" si="5"/>
        <v>800</v>
      </c>
    </row>
    <row r="46" spans="1:8" ht="30" x14ac:dyDescent="0.25">
      <c r="A46" s="77">
        <f>+A45+0.01</f>
        <v>2.11</v>
      </c>
      <c r="B46" s="60" t="str">
        <f t="shared" si="4"/>
        <v>N/A</v>
      </c>
      <c r="C46" s="47" t="s">
        <v>222</v>
      </c>
      <c r="D46" s="65" t="s">
        <v>299</v>
      </c>
      <c r="E46" s="46" t="s">
        <v>13</v>
      </c>
      <c r="F46" s="46">
        <v>1</v>
      </c>
      <c r="G46" s="46">
        <v>30</v>
      </c>
      <c r="H46" s="46">
        <f t="shared" si="5"/>
        <v>30</v>
      </c>
    </row>
    <row r="47" spans="1:8" ht="45" x14ac:dyDescent="0.25">
      <c r="A47" s="77">
        <f t="shared" ref="A47:A52" si="7">+A46+0.01</f>
        <v>2.1199999999999997</v>
      </c>
      <c r="B47" s="60" t="str">
        <f t="shared" si="4"/>
        <v>N/A</v>
      </c>
      <c r="C47" s="47" t="s">
        <v>221</v>
      </c>
      <c r="D47" s="65" t="s">
        <v>299</v>
      </c>
      <c r="E47" s="46" t="s">
        <v>5</v>
      </c>
      <c r="F47" s="46">
        <v>1</v>
      </c>
      <c r="G47" s="46">
        <v>800</v>
      </c>
      <c r="H47" s="46">
        <f t="shared" si="5"/>
        <v>800</v>
      </c>
    </row>
    <row r="48" spans="1:8" ht="60" x14ac:dyDescent="0.25">
      <c r="A48" s="77">
        <f t="shared" si="7"/>
        <v>2.1299999999999994</v>
      </c>
      <c r="B48" s="60" t="str">
        <f t="shared" si="4"/>
        <v>N/A</v>
      </c>
      <c r="C48" s="47" t="s">
        <v>274</v>
      </c>
      <c r="D48" s="65" t="s">
        <v>299</v>
      </c>
      <c r="E48" s="46" t="s">
        <v>5</v>
      </c>
      <c r="F48" s="46">
        <v>1</v>
      </c>
      <c r="G48" s="46">
        <v>1000</v>
      </c>
      <c r="H48" s="46">
        <f t="shared" si="5"/>
        <v>1000</v>
      </c>
    </row>
    <row r="49" spans="1:10" x14ac:dyDescent="0.25">
      <c r="A49" s="77">
        <f t="shared" si="7"/>
        <v>2.1399999999999992</v>
      </c>
      <c r="B49" s="60" t="str">
        <f t="shared" si="4"/>
        <v>N/A</v>
      </c>
      <c r="C49" s="47" t="s">
        <v>60</v>
      </c>
      <c r="D49" s="65" t="s">
        <v>299</v>
      </c>
      <c r="E49" s="46" t="s">
        <v>5</v>
      </c>
      <c r="F49" s="46">
        <v>1</v>
      </c>
      <c r="G49" s="46">
        <v>50</v>
      </c>
      <c r="H49" s="46">
        <f>F49*G49</f>
        <v>50</v>
      </c>
    </row>
    <row r="50" spans="1:10" ht="18" customHeight="1" x14ac:dyDescent="0.25">
      <c r="A50" s="77">
        <f t="shared" si="7"/>
        <v>2.149999999999999</v>
      </c>
      <c r="B50" s="60" t="str">
        <f t="shared" si="4"/>
        <v>N/A</v>
      </c>
      <c r="C50" s="47" t="s">
        <v>61</v>
      </c>
      <c r="D50" s="65" t="s">
        <v>299</v>
      </c>
      <c r="E50" s="46" t="s">
        <v>5</v>
      </c>
      <c r="F50" s="46">
        <v>1</v>
      </c>
      <c r="G50" s="46">
        <v>30</v>
      </c>
      <c r="H50" s="46">
        <f t="shared" ref="H50:H51" si="8">F50*G50</f>
        <v>30</v>
      </c>
    </row>
    <row r="51" spans="1:10" x14ac:dyDescent="0.25">
      <c r="A51" s="77">
        <f t="shared" si="7"/>
        <v>2.1599999999999988</v>
      </c>
      <c r="B51" s="60" t="str">
        <f t="shared" si="4"/>
        <v>N/A</v>
      </c>
      <c r="C51" s="47" t="s">
        <v>62</v>
      </c>
      <c r="D51" s="65" t="s">
        <v>299</v>
      </c>
      <c r="E51" s="46" t="s">
        <v>5</v>
      </c>
      <c r="F51" s="46">
        <v>1</v>
      </c>
      <c r="G51" s="46">
        <v>40</v>
      </c>
      <c r="H51" s="46">
        <f t="shared" si="8"/>
        <v>40</v>
      </c>
    </row>
    <row r="52" spans="1:10" ht="45" x14ac:dyDescent="0.25">
      <c r="A52" s="77">
        <f t="shared" si="7"/>
        <v>2.1699999999999986</v>
      </c>
      <c r="B52" s="60" t="str">
        <f t="shared" si="4"/>
        <v>N/A</v>
      </c>
      <c r="C52" s="70" t="s">
        <v>206</v>
      </c>
      <c r="D52" s="65" t="s">
        <v>299</v>
      </c>
      <c r="E52" s="46" t="s">
        <v>3</v>
      </c>
      <c r="F52" s="46">
        <v>5</v>
      </c>
      <c r="G52" s="46">
        <v>3</v>
      </c>
      <c r="H52" s="46">
        <f>PRODUCT(F52:G52)</f>
        <v>15</v>
      </c>
    </row>
    <row r="53" spans="1:10" s="85" customFormat="1" ht="30" x14ac:dyDescent="0.25">
      <c r="A53" s="71"/>
      <c r="B53" s="72"/>
      <c r="C53" s="82" t="s">
        <v>295</v>
      </c>
      <c r="D53" s="82"/>
      <c r="E53" s="74"/>
      <c r="F53" s="74"/>
      <c r="G53" s="74"/>
      <c r="H53" s="105">
        <f>SUM(H39:H52)</f>
        <v>5825</v>
      </c>
    </row>
    <row r="54" spans="1:10" x14ac:dyDescent="0.25">
      <c r="A54" s="55"/>
      <c r="B54" s="57"/>
      <c r="C54" s="42" t="s">
        <v>286</v>
      </c>
      <c r="D54" s="42"/>
      <c r="E54" s="46"/>
      <c r="F54" s="46"/>
      <c r="G54" s="57"/>
      <c r="H54" s="117"/>
    </row>
    <row r="55" spans="1:10" ht="45" x14ac:dyDescent="0.25">
      <c r="A55" s="77">
        <f>+A52+0.01</f>
        <v>2.1799999999999984</v>
      </c>
      <c r="B55" s="60" t="str">
        <f t="shared" ref="B55:B56" si="9">+IF(A55&gt;0,"N/A","")</f>
        <v>N/A</v>
      </c>
      <c r="C55" s="47" t="s">
        <v>223</v>
      </c>
      <c r="D55" s="65" t="s">
        <v>299</v>
      </c>
      <c r="E55" s="46" t="s">
        <v>3</v>
      </c>
      <c r="F55" s="46">
        <v>40</v>
      </c>
      <c r="G55" s="46">
        <v>0.5</v>
      </c>
      <c r="H55" s="46">
        <f t="shared" ref="H55:H56" si="10">PRODUCT(F55,G55)</f>
        <v>20</v>
      </c>
    </row>
    <row r="56" spans="1:10" ht="45" x14ac:dyDescent="0.25">
      <c r="A56" s="77">
        <f>+A55+0.01</f>
        <v>2.1899999999999982</v>
      </c>
      <c r="B56" s="60" t="str">
        <f t="shared" si="9"/>
        <v>N/A</v>
      </c>
      <c r="C56" s="47" t="s">
        <v>224</v>
      </c>
      <c r="D56" s="65" t="s">
        <v>299</v>
      </c>
      <c r="E56" s="46" t="s">
        <v>3</v>
      </c>
      <c r="F56" s="46">
        <v>40</v>
      </c>
      <c r="G56" s="46">
        <v>0.5</v>
      </c>
      <c r="H56" s="46">
        <f t="shared" si="10"/>
        <v>20</v>
      </c>
    </row>
    <row r="57" spans="1:10" s="85" customFormat="1" ht="30" x14ac:dyDescent="0.25">
      <c r="A57" s="87"/>
      <c r="B57" s="72"/>
      <c r="C57" s="88" t="s">
        <v>287</v>
      </c>
      <c r="D57" s="88"/>
      <c r="E57" s="74"/>
      <c r="F57" s="74"/>
      <c r="G57" s="72"/>
      <c r="H57" s="73">
        <f>SUM(H55:H56)</f>
        <v>40</v>
      </c>
    </row>
    <row r="58" spans="1:10" ht="78.75" customHeight="1" x14ac:dyDescent="0.25">
      <c r="A58" s="113" t="s">
        <v>14</v>
      </c>
      <c r="B58" s="113"/>
      <c r="C58" s="113"/>
      <c r="D58" s="113"/>
      <c r="E58" s="113"/>
      <c r="F58" s="113"/>
      <c r="G58" s="113"/>
      <c r="H58" s="106">
        <f>SUM(+H30+H36+H53)</f>
        <v>21535</v>
      </c>
    </row>
    <row r="59" spans="1:10" x14ac:dyDescent="0.25">
      <c r="J59" s="2"/>
    </row>
  </sheetData>
  <mergeCells count="17">
    <mergeCell ref="A30:G30"/>
    <mergeCell ref="A58:G58"/>
    <mergeCell ref="D15:D16"/>
    <mergeCell ref="A15:A16"/>
    <mergeCell ref="H15:H16"/>
    <mergeCell ref="B12:E12"/>
    <mergeCell ref="B15:B16"/>
    <mergeCell ref="C15:C16"/>
    <mergeCell ref="E15:E16"/>
    <mergeCell ref="F15:F16"/>
    <mergeCell ref="G15:G16"/>
    <mergeCell ref="B9:H10"/>
    <mergeCell ref="B3:H3"/>
    <mergeCell ref="B4:H4"/>
    <mergeCell ref="B5:H5"/>
    <mergeCell ref="B6:H6"/>
    <mergeCell ref="B7:H7"/>
  </mergeCells>
  <pageMargins left="0.70866141732283472" right="0.70866141732283472" top="0.74803149606299213" bottom="0.74803149606299213" header="0.31496062992125984" footer="0.31496062992125984"/>
  <pageSetup scale="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9"/>
  <sheetViews>
    <sheetView view="pageBreakPreview" zoomScale="60" zoomScaleNormal="100" workbookViewId="0">
      <selection activeCell="L8" sqref="L8"/>
    </sheetView>
  </sheetViews>
  <sheetFormatPr baseColWidth="10" defaultRowHeight="15" x14ac:dyDescent="0.25"/>
  <cols>
    <col min="1" max="1" width="34.140625" customWidth="1"/>
    <col min="2" max="2" width="19" customWidth="1"/>
    <col min="3" max="3" width="17" customWidth="1"/>
  </cols>
  <sheetData>
    <row r="3" spans="1:6" ht="21" x14ac:dyDescent="0.35">
      <c r="A3" s="30" t="s">
        <v>12</v>
      </c>
      <c r="B3" s="30"/>
      <c r="C3" s="30"/>
      <c r="D3" s="30"/>
      <c r="E3" s="30"/>
      <c r="F3" s="30"/>
    </row>
    <row r="4" spans="1:6" x14ac:dyDescent="0.25">
      <c r="A4" s="25" t="s">
        <v>25</v>
      </c>
      <c r="B4" s="25"/>
      <c r="C4" s="25"/>
      <c r="D4" s="25"/>
      <c r="E4" s="25"/>
      <c r="F4" s="25"/>
    </row>
    <row r="5" spans="1:6" x14ac:dyDescent="0.25">
      <c r="A5" s="25" t="s">
        <v>9</v>
      </c>
      <c r="B5" s="25"/>
      <c r="C5" s="25"/>
      <c r="D5" s="25"/>
      <c r="E5" s="25"/>
      <c r="F5" s="25"/>
    </row>
    <row r="6" spans="1:6" x14ac:dyDescent="0.25">
      <c r="A6" s="25"/>
      <c r="B6" s="25"/>
      <c r="C6" s="25"/>
      <c r="D6" s="25"/>
      <c r="E6" s="25"/>
      <c r="F6" s="25"/>
    </row>
    <row r="7" spans="1:6" x14ac:dyDescent="0.25">
      <c r="A7" s="31" t="s">
        <v>10</v>
      </c>
      <c r="B7" s="31"/>
      <c r="C7" s="31"/>
      <c r="D7" s="31"/>
      <c r="E7" s="31"/>
      <c r="F7" s="31"/>
    </row>
    <row r="8" spans="1:6" x14ac:dyDescent="0.25">
      <c r="A8" s="13"/>
      <c r="B8" s="13"/>
      <c r="C8" s="13"/>
      <c r="D8" s="13"/>
      <c r="E8" s="13"/>
      <c r="F8" s="13"/>
    </row>
    <row r="9" spans="1:6" ht="15" customHeight="1" x14ac:dyDescent="0.25">
      <c r="A9" s="27" t="s">
        <v>17</v>
      </c>
      <c r="B9" s="28"/>
      <c r="C9" s="28"/>
      <c r="D9" s="28"/>
      <c r="E9" s="28"/>
      <c r="F9" s="28"/>
    </row>
    <row r="10" spans="1:6" ht="37.5" customHeight="1" x14ac:dyDescent="0.25">
      <c r="A10" s="28"/>
      <c r="B10" s="28"/>
      <c r="C10" s="28"/>
      <c r="D10" s="28"/>
      <c r="E10" s="28"/>
      <c r="F10" s="28"/>
    </row>
    <row r="12" spans="1:6" x14ac:dyDescent="0.25">
      <c r="A12" s="15"/>
      <c r="B12" s="15"/>
      <c r="C12" s="14"/>
    </row>
    <row r="13" spans="1:6" x14ac:dyDescent="0.25">
      <c r="A13" s="15" t="s">
        <v>21</v>
      </c>
      <c r="B13" s="16">
        <f>+Velacruz!H164</f>
        <v>186955.4</v>
      </c>
    </row>
    <row r="14" spans="1:6" x14ac:dyDescent="0.25">
      <c r="A14" s="15" t="s">
        <v>22</v>
      </c>
      <c r="B14" s="16">
        <f>+'El Empalme'!H105</f>
        <v>66509.600000000006</v>
      </c>
    </row>
    <row r="15" spans="1:6" x14ac:dyDescent="0.25">
      <c r="A15" s="15" t="s">
        <v>23</v>
      </c>
      <c r="B15" s="16">
        <f>+Playas!H58</f>
        <v>21535</v>
      </c>
    </row>
    <row r="16" spans="1:6" x14ac:dyDescent="0.25">
      <c r="A16" s="15"/>
      <c r="B16" s="15"/>
    </row>
    <row r="17" spans="1:2" x14ac:dyDescent="0.25">
      <c r="A17" s="17" t="s">
        <v>24</v>
      </c>
      <c r="B17" s="18">
        <f>SUM(B13:B16)</f>
        <v>275000</v>
      </c>
    </row>
    <row r="18" spans="1:2" x14ac:dyDescent="0.25">
      <c r="A18" s="15"/>
      <c r="B18" s="15"/>
    </row>
    <row r="19" spans="1:2" x14ac:dyDescent="0.25">
      <c r="A19" s="15"/>
      <c r="B19" s="15"/>
    </row>
  </sheetData>
  <mergeCells count="6">
    <mergeCell ref="A9:F10"/>
    <mergeCell ref="A3:F3"/>
    <mergeCell ref="A4:F4"/>
    <mergeCell ref="A5:F5"/>
    <mergeCell ref="A6:F6"/>
    <mergeCell ref="A7:F7"/>
  </mergeCells>
  <pageMargins left="0.7" right="0.7" top="0.75" bottom="0.75" header="0.3" footer="0.3"/>
  <pageSetup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Velacruz</vt:lpstr>
      <vt:lpstr>El Empalme</vt:lpstr>
      <vt:lpstr>Playas</vt:lpstr>
      <vt:lpstr>Presupuesto Total</vt:lpstr>
      <vt:lpstr>'El Empalme'!Área_de_impresión</vt:lpstr>
      <vt:lpstr>Playas!Área_de_impresión</vt:lpstr>
      <vt:lpstr>Velacruz!Área_de_impresión</vt:lpstr>
      <vt:lpstr>'El Empalme'!Títulos_a_imprimir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Pulla</dc:creator>
  <cp:lastModifiedBy>DAVID EFREN PALACIOS MORA</cp:lastModifiedBy>
  <cp:lastPrinted>2015-07-11T00:22:10Z</cp:lastPrinted>
  <dcterms:created xsi:type="dcterms:W3CDTF">2014-05-08T04:18:53Z</dcterms:created>
  <dcterms:modified xsi:type="dcterms:W3CDTF">2015-07-14T22:10:01Z</dcterms:modified>
</cp:coreProperties>
</file>